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SVP 2023-2025 informacija\"/>
    </mc:Choice>
  </mc:AlternateContent>
  <xr:revisionPtr revIDLastSave="0" documentId="13_ncr:1_{A12B8F20-D852-4B66-9344-07888289E4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 programa_projektas" sheetId="5" r:id="rId1"/>
    <sheet name="skaiciuokle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1" i="5" l="1"/>
  <c r="K38" i="5"/>
  <c r="K35" i="5"/>
  <c r="K32" i="5"/>
  <c r="K29" i="5"/>
  <c r="K26" i="5"/>
  <c r="K22" i="5"/>
  <c r="K19" i="5"/>
  <c r="K48" i="5" s="1"/>
  <c r="K50" i="5" s="1"/>
  <c r="K16" i="5"/>
  <c r="K13" i="5"/>
  <c r="K10" i="5"/>
  <c r="F15" i="7"/>
  <c r="F5" i="7"/>
  <c r="F6" i="7"/>
  <c r="F7" i="7"/>
  <c r="F8" i="7"/>
  <c r="F9" i="7"/>
  <c r="F10" i="7"/>
  <c r="F11" i="7"/>
  <c r="F12" i="7"/>
  <c r="F13" i="7"/>
  <c r="F14" i="7"/>
  <c r="F4" i="7"/>
  <c r="I182" i="5"/>
  <c r="K169" i="5"/>
  <c r="K126" i="5"/>
  <c r="K125" i="5"/>
  <c r="J60" i="5"/>
  <c r="K60" i="5"/>
  <c r="L60" i="5"/>
  <c r="M60" i="5"/>
  <c r="J59" i="5"/>
  <c r="J61" i="5" s="1"/>
  <c r="K59" i="5"/>
  <c r="L59" i="5"/>
  <c r="M59" i="5"/>
  <c r="J58" i="5"/>
  <c r="K58" i="5"/>
  <c r="L58" i="5"/>
  <c r="M58" i="5"/>
  <c r="I58" i="5"/>
  <c r="I61" i="5" s="1"/>
  <c r="J307" i="5"/>
  <c r="K307" i="5"/>
  <c r="L307" i="5"/>
  <c r="M307" i="5"/>
  <c r="I307" i="5"/>
  <c r="J211" i="5"/>
  <c r="K211" i="5"/>
  <c r="L211" i="5"/>
  <c r="M211" i="5"/>
  <c r="K86" i="5"/>
  <c r="J125" i="5"/>
  <c r="L125" i="5"/>
  <c r="M125" i="5"/>
  <c r="I125" i="5"/>
  <c r="J317" i="5"/>
  <c r="K317" i="5"/>
  <c r="L317" i="5"/>
  <c r="M317" i="5"/>
  <c r="I317" i="5"/>
  <c r="J316" i="5"/>
  <c r="K316" i="5"/>
  <c r="L316" i="5"/>
  <c r="M316" i="5"/>
  <c r="I316" i="5"/>
  <c r="J311" i="5"/>
  <c r="K311" i="5"/>
  <c r="L311" i="5"/>
  <c r="M311" i="5"/>
  <c r="I311" i="5"/>
  <c r="J309" i="5"/>
  <c r="K309" i="5"/>
  <c r="L309" i="5"/>
  <c r="M309" i="5"/>
  <c r="I309" i="5"/>
  <c r="J308" i="5"/>
  <c r="K308" i="5"/>
  <c r="L308" i="5"/>
  <c r="M308" i="5"/>
  <c r="I308" i="5"/>
  <c r="J300" i="5"/>
  <c r="J301" i="5" s="1"/>
  <c r="K300" i="5"/>
  <c r="K301" i="5" s="1"/>
  <c r="L300" i="5"/>
  <c r="L301" i="5" s="1"/>
  <c r="M300" i="5"/>
  <c r="M301" i="5" s="1"/>
  <c r="I300" i="5"/>
  <c r="I301" i="5" s="1"/>
  <c r="J277" i="5"/>
  <c r="I277" i="5"/>
  <c r="J273" i="5"/>
  <c r="K273" i="5"/>
  <c r="L273" i="5"/>
  <c r="M273" i="5"/>
  <c r="I273" i="5"/>
  <c r="J265" i="5"/>
  <c r="K265" i="5"/>
  <c r="K278" i="5" s="1"/>
  <c r="L265" i="5"/>
  <c r="M265" i="5"/>
  <c r="I265" i="5"/>
  <c r="J253" i="5"/>
  <c r="K253" i="5"/>
  <c r="L253" i="5"/>
  <c r="M253" i="5"/>
  <c r="I253" i="5"/>
  <c r="J250" i="5"/>
  <c r="K250" i="5"/>
  <c r="L250" i="5"/>
  <c r="M250" i="5"/>
  <c r="I250" i="5"/>
  <c r="J248" i="5"/>
  <c r="K248" i="5"/>
  <c r="K254" i="5" s="1"/>
  <c r="L248" i="5"/>
  <c r="L254" i="5" s="1"/>
  <c r="M248" i="5"/>
  <c r="M254" i="5" s="1"/>
  <c r="I248" i="5"/>
  <c r="J242" i="5"/>
  <c r="J243" i="5" s="1"/>
  <c r="K242" i="5"/>
  <c r="K243" i="5" s="1"/>
  <c r="L242" i="5"/>
  <c r="L243" i="5" s="1"/>
  <c r="M242" i="5"/>
  <c r="M243" i="5" s="1"/>
  <c r="I242" i="5"/>
  <c r="I243" i="5" s="1"/>
  <c r="J236" i="5"/>
  <c r="K236" i="5"/>
  <c r="L236" i="5"/>
  <c r="M236" i="5"/>
  <c r="I236" i="5"/>
  <c r="J234" i="5"/>
  <c r="K234" i="5"/>
  <c r="L234" i="5"/>
  <c r="M234" i="5"/>
  <c r="I234" i="5"/>
  <c r="J232" i="5"/>
  <c r="K232" i="5"/>
  <c r="L232" i="5"/>
  <c r="M232" i="5"/>
  <c r="I232" i="5"/>
  <c r="J230" i="5"/>
  <c r="K230" i="5"/>
  <c r="L230" i="5"/>
  <c r="M230" i="5"/>
  <c r="I230" i="5"/>
  <c r="J228" i="5"/>
  <c r="K228" i="5"/>
  <c r="L228" i="5"/>
  <c r="M228" i="5"/>
  <c r="I228" i="5"/>
  <c r="J226" i="5"/>
  <c r="K226" i="5"/>
  <c r="L226" i="5"/>
  <c r="M226" i="5"/>
  <c r="I226" i="5"/>
  <c r="J224" i="5"/>
  <c r="K224" i="5"/>
  <c r="L224" i="5"/>
  <c r="M224" i="5"/>
  <c r="I224" i="5"/>
  <c r="J221" i="5"/>
  <c r="K221" i="5"/>
  <c r="L221" i="5"/>
  <c r="M221" i="5"/>
  <c r="I221" i="5"/>
  <c r="J219" i="5"/>
  <c r="K219" i="5"/>
  <c r="L219" i="5"/>
  <c r="M219" i="5"/>
  <c r="I219" i="5"/>
  <c r="J217" i="5"/>
  <c r="K217" i="5"/>
  <c r="L217" i="5"/>
  <c r="M217" i="5"/>
  <c r="I217" i="5"/>
  <c r="J215" i="5"/>
  <c r="K215" i="5"/>
  <c r="L215" i="5"/>
  <c r="M215" i="5"/>
  <c r="I215" i="5"/>
  <c r="I211" i="5"/>
  <c r="J208" i="5"/>
  <c r="K208" i="5"/>
  <c r="L208" i="5"/>
  <c r="M208" i="5"/>
  <c r="I208" i="5"/>
  <c r="J204" i="5"/>
  <c r="K204" i="5"/>
  <c r="L204" i="5"/>
  <c r="M204" i="5"/>
  <c r="I204" i="5"/>
  <c r="J202" i="5"/>
  <c r="K202" i="5"/>
  <c r="L202" i="5"/>
  <c r="M202" i="5"/>
  <c r="I202" i="5"/>
  <c r="J192" i="5"/>
  <c r="K192" i="5"/>
  <c r="L192" i="5"/>
  <c r="M192" i="5"/>
  <c r="I192" i="5"/>
  <c r="J190" i="5"/>
  <c r="K190" i="5"/>
  <c r="L190" i="5"/>
  <c r="M190" i="5"/>
  <c r="I190" i="5"/>
  <c r="J188" i="5"/>
  <c r="J193" i="5" s="1"/>
  <c r="K188" i="5"/>
  <c r="L188" i="5"/>
  <c r="M188" i="5"/>
  <c r="M193" i="5" s="1"/>
  <c r="I188" i="5"/>
  <c r="J184" i="5"/>
  <c r="K184" i="5"/>
  <c r="L184" i="5"/>
  <c r="M184" i="5"/>
  <c r="I184" i="5"/>
  <c r="J183" i="5"/>
  <c r="K183" i="5"/>
  <c r="L183" i="5"/>
  <c r="M183" i="5"/>
  <c r="I183" i="5"/>
  <c r="J182" i="5"/>
  <c r="K182" i="5"/>
  <c r="K304" i="5" s="1"/>
  <c r="L182" i="5"/>
  <c r="M182" i="5"/>
  <c r="J181" i="5"/>
  <c r="K181" i="5"/>
  <c r="L181" i="5"/>
  <c r="M181" i="5"/>
  <c r="I181" i="5"/>
  <c r="J177" i="5"/>
  <c r="J185" i="5" s="1"/>
  <c r="K177" i="5"/>
  <c r="K185" i="5" s="1"/>
  <c r="L177" i="5"/>
  <c r="L185" i="5" s="1"/>
  <c r="M177" i="5"/>
  <c r="M185" i="5" s="1"/>
  <c r="I177" i="5"/>
  <c r="J173" i="5"/>
  <c r="J318" i="5" s="1"/>
  <c r="K173" i="5"/>
  <c r="K318" i="5" s="1"/>
  <c r="L173" i="5"/>
  <c r="L318" i="5" s="1"/>
  <c r="M173" i="5"/>
  <c r="M318" i="5" s="1"/>
  <c r="I173" i="5"/>
  <c r="I318" i="5" s="1"/>
  <c r="J172" i="5"/>
  <c r="K172" i="5"/>
  <c r="L172" i="5"/>
  <c r="M172" i="5"/>
  <c r="I172" i="5"/>
  <c r="J171" i="5"/>
  <c r="K171" i="5"/>
  <c r="L171" i="5"/>
  <c r="M171" i="5"/>
  <c r="I171" i="5"/>
  <c r="J170" i="5"/>
  <c r="K170" i="5"/>
  <c r="L170" i="5"/>
  <c r="M170" i="5"/>
  <c r="I170" i="5"/>
  <c r="J169" i="5"/>
  <c r="L169" i="5"/>
  <c r="M169" i="5"/>
  <c r="I169" i="5"/>
  <c r="J168" i="5"/>
  <c r="K168" i="5"/>
  <c r="L168" i="5"/>
  <c r="M168" i="5"/>
  <c r="I168" i="5"/>
  <c r="J165" i="5"/>
  <c r="K165" i="5"/>
  <c r="L165" i="5"/>
  <c r="M165" i="5"/>
  <c r="I165" i="5"/>
  <c r="J159" i="5"/>
  <c r="K159" i="5"/>
  <c r="L159" i="5"/>
  <c r="M159" i="5"/>
  <c r="I159" i="5"/>
  <c r="J156" i="5"/>
  <c r="K156" i="5"/>
  <c r="L156" i="5"/>
  <c r="M156" i="5"/>
  <c r="I156" i="5"/>
  <c r="J152" i="5"/>
  <c r="K152" i="5"/>
  <c r="L152" i="5"/>
  <c r="M152" i="5"/>
  <c r="I152" i="5"/>
  <c r="J147" i="5"/>
  <c r="K147" i="5"/>
  <c r="L147" i="5"/>
  <c r="M147" i="5"/>
  <c r="I147" i="5"/>
  <c r="J133" i="5"/>
  <c r="K133" i="5"/>
  <c r="L133" i="5"/>
  <c r="M133" i="5"/>
  <c r="I133" i="5"/>
  <c r="J132" i="5"/>
  <c r="K132" i="5"/>
  <c r="L132" i="5"/>
  <c r="M132" i="5"/>
  <c r="I132" i="5"/>
  <c r="J131" i="5"/>
  <c r="J315" i="5" s="1"/>
  <c r="K131" i="5"/>
  <c r="K315" i="5" s="1"/>
  <c r="L131" i="5"/>
  <c r="L315" i="5" s="1"/>
  <c r="M131" i="5"/>
  <c r="M315" i="5" s="1"/>
  <c r="I131" i="5"/>
  <c r="I315" i="5" s="1"/>
  <c r="J130" i="5"/>
  <c r="J314" i="5" s="1"/>
  <c r="K130" i="5"/>
  <c r="K314" i="5" s="1"/>
  <c r="L130" i="5"/>
  <c r="L314" i="5" s="1"/>
  <c r="M130" i="5"/>
  <c r="M314" i="5" s="1"/>
  <c r="I130" i="5"/>
  <c r="I314" i="5" s="1"/>
  <c r="I129" i="5"/>
  <c r="J128" i="5"/>
  <c r="K128" i="5"/>
  <c r="L128" i="5"/>
  <c r="M128" i="5"/>
  <c r="I128" i="5"/>
  <c r="J127" i="5"/>
  <c r="K127" i="5"/>
  <c r="L127" i="5"/>
  <c r="M127" i="5"/>
  <c r="I127" i="5"/>
  <c r="J126" i="5"/>
  <c r="L126" i="5"/>
  <c r="M126" i="5"/>
  <c r="I126" i="5"/>
  <c r="J124" i="5"/>
  <c r="K124" i="5"/>
  <c r="L124" i="5"/>
  <c r="M124" i="5"/>
  <c r="I124" i="5"/>
  <c r="M121" i="5"/>
  <c r="J121" i="5"/>
  <c r="K121" i="5"/>
  <c r="L121" i="5"/>
  <c r="I121" i="5"/>
  <c r="J115" i="5"/>
  <c r="K115" i="5"/>
  <c r="L115" i="5"/>
  <c r="M115" i="5"/>
  <c r="I115" i="5"/>
  <c r="J105" i="5"/>
  <c r="K105" i="5"/>
  <c r="L105" i="5"/>
  <c r="M105" i="5"/>
  <c r="I105" i="5"/>
  <c r="J100" i="5"/>
  <c r="K100" i="5"/>
  <c r="L100" i="5"/>
  <c r="M100" i="5"/>
  <c r="I100" i="5"/>
  <c r="J95" i="5"/>
  <c r="K95" i="5"/>
  <c r="L95" i="5"/>
  <c r="M95" i="5"/>
  <c r="I95" i="5"/>
  <c r="I93" i="5"/>
  <c r="J90" i="5"/>
  <c r="K90" i="5"/>
  <c r="L90" i="5"/>
  <c r="M90" i="5"/>
  <c r="I90" i="5"/>
  <c r="J86" i="5"/>
  <c r="L86" i="5"/>
  <c r="M86" i="5"/>
  <c r="I86" i="5"/>
  <c r="J79" i="5"/>
  <c r="K79" i="5"/>
  <c r="L79" i="5"/>
  <c r="M79" i="5"/>
  <c r="I79" i="5"/>
  <c r="J71" i="5"/>
  <c r="K71" i="5"/>
  <c r="L71" i="5"/>
  <c r="M71" i="5"/>
  <c r="I71" i="5"/>
  <c r="J67" i="5"/>
  <c r="K67" i="5"/>
  <c r="L67" i="5"/>
  <c r="M67" i="5"/>
  <c r="I67" i="5"/>
  <c r="K61" i="5"/>
  <c r="M61" i="5"/>
  <c r="I60" i="5"/>
  <c r="I59" i="5"/>
  <c r="J57" i="5"/>
  <c r="K57" i="5"/>
  <c r="L57" i="5"/>
  <c r="M57" i="5"/>
  <c r="I57" i="5"/>
  <c r="J54" i="5"/>
  <c r="K54" i="5"/>
  <c r="L54" i="5"/>
  <c r="M54" i="5"/>
  <c r="I54" i="5"/>
  <c r="J47" i="5"/>
  <c r="K47" i="5"/>
  <c r="L47" i="5"/>
  <c r="M47" i="5"/>
  <c r="I47" i="5"/>
  <c r="J45" i="5"/>
  <c r="K45" i="5"/>
  <c r="L45" i="5"/>
  <c r="M45" i="5"/>
  <c r="I45" i="5"/>
  <c r="M41" i="5"/>
  <c r="M43" i="5" s="1"/>
  <c r="L41" i="5"/>
  <c r="L43" i="5" s="1"/>
  <c r="M38" i="5"/>
  <c r="L38" i="5"/>
  <c r="L40" i="5" s="1"/>
  <c r="L35" i="5"/>
  <c r="M35" i="5" s="1"/>
  <c r="M32" i="5"/>
  <c r="L32" i="5"/>
  <c r="L29" i="5"/>
  <c r="M29" i="5" s="1"/>
  <c r="M26" i="5"/>
  <c r="M28" i="5" s="1"/>
  <c r="L26" i="5"/>
  <c r="L28" i="5" s="1"/>
  <c r="M22" i="5"/>
  <c r="L22" i="5"/>
  <c r="L25" i="5" s="1"/>
  <c r="M16" i="5"/>
  <c r="L16" i="5"/>
  <c r="M13" i="5"/>
  <c r="L13" i="5"/>
  <c r="L15" i="5" s="1"/>
  <c r="M10" i="5"/>
  <c r="L10" i="5"/>
  <c r="I25" i="5"/>
  <c r="J25" i="5"/>
  <c r="K25" i="5"/>
  <c r="M25" i="5"/>
  <c r="J50" i="5"/>
  <c r="K49" i="5"/>
  <c r="L49" i="5"/>
  <c r="M49" i="5"/>
  <c r="I49" i="5"/>
  <c r="I48" i="5"/>
  <c r="I50" i="5" s="1"/>
  <c r="I43" i="5"/>
  <c r="K43" i="5"/>
  <c r="K40" i="5"/>
  <c r="M40" i="5"/>
  <c r="I40" i="5"/>
  <c r="K37" i="5"/>
  <c r="L37" i="5"/>
  <c r="M37" i="5"/>
  <c r="I37" i="5"/>
  <c r="K34" i="5"/>
  <c r="L34" i="5"/>
  <c r="M34" i="5"/>
  <c r="I34" i="5"/>
  <c r="K31" i="5"/>
  <c r="L31" i="5"/>
  <c r="M31" i="5"/>
  <c r="I31" i="5"/>
  <c r="K28" i="5"/>
  <c r="I28" i="5"/>
  <c r="K21" i="5"/>
  <c r="I21" i="5"/>
  <c r="K18" i="5"/>
  <c r="L18" i="5"/>
  <c r="M18" i="5"/>
  <c r="I18" i="5"/>
  <c r="K15" i="5"/>
  <c r="M15" i="5"/>
  <c r="I15" i="5"/>
  <c r="K12" i="5"/>
  <c r="M12" i="5"/>
  <c r="I12" i="5"/>
  <c r="M48" i="5" l="1"/>
  <c r="L61" i="5"/>
  <c r="L12" i="5"/>
  <c r="I134" i="5"/>
  <c r="I237" i="5"/>
  <c r="J254" i="5"/>
  <c r="L19" i="5"/>
  <c r="L21" i="5" s="1"/>
  <c r="I185" i="5"/>
  <c r="I193" i="5"/>
  <c r="M237" i="5"/>
  <c r="M19" i="5"/>
  <c r="M21" i="5" s="1"/>
  <c r="L237" i="5"/>
  <c r="L193" i="5"/>
  <c r="K237" i="5"/>
  <c r="J134" i="5"/>
  <c r="K193" i="5"/>
  <c r="J237" i="5"/>
  <c r="I254" i="5"/>
  <c r="I174" i="5"/>
  <c r="M174" i="5"/>
  <c r="L174" i="5"/>
  <c r="K174" i="5"/>
  <c r="J174" i="5"/>
  <c r="J198" i="5" s="1"/>
  <c r="I306" i="5"/>
  <c r="M306" i="5"/>
  <c r="L306" i="5"/>
  <c r="K306" i="5"/>
  <c r="J306" i="5"/>
  <c r="I313" i="5"/>
  <c r="M313" i="5"/>
  <c r="L313" i="5"/>
  <c r="K313" i="5"/>
  <c r="J313" i="5"/>
  <c r="I304" i="5"/>
  <c r="I319" i="5" s="1"/>
  <c r="J304" i="5"/>
  <c r="I305" i="5"/>
  <c r="J305" i="5"/>
  <c r="I198" i="5"/>
  <c r="I212" i="5"/>
  <c r="I238" i="5" s="1"/>
  <c r="J212" i="5"/>
  <c r="J238" i="5"/>
  <c r="K302" i="5"/>
  <c r="I278" i="5"/>
  <c r="I302" i="5" s="1"/>
  <c r="M278" i="5"/>
  <c r="M302" i="5" s="1"/>
  <c r="L278" i="5"/>
  <c r="L302" i="5" s="1"/>
  <c r="J278" i="5"/>
  <c r="J302" i="5" s="1"/>
  <c r="M212" i="5"/>
  <c r="M238" i="5" s="1"/>
  <c r="L212" i="5"/>
  <c r="L238" i="5" s="1"/>
  <c r="K212" i="5"/>
  <c r="K238" i="5" s="1"/>
  <c r="M305" i="5"/>
  <c r="M134" i="5"/>
  <c r="M198" i="5" s="1"/>
  <c r="L305" i="5"/>
  <c r="L134" i="5"/>
  <c r="K305" i="5"/>
  <c r="K319" i="5" s="1"/>
  <c r="K134" i="5"/>
  <c r="M50" i="5"/>
  <c r="M304" i="5"/>
  <c r="M319" i="5" s="1"/>
  <c r="K198" i="5"/>
  <c r="L48" i="5" l="1"/>
  <c r="J303" i="5"/>
  <c r="K303" i="5"/>
  <c r="J319" i="5"/>
  <c r="M303" i="5"/>
  <c r="I303" i="5"/>
  <c r="E14" i="7"/>
  <c r="E13" i="7"/>
  <c r="E12" i="7"/>
  <c r="E11" i="7"/>
  <c r="E10" i="7"/>
  <c r="E9" i="7"/>
  <c r="E8" i="7"/>
  <c r="E7" i="7"/>
  <c r="E6" i="7"/>
  <c r="E4" i="7"/>
  <c r="E5" i="7"/>
  <c r="L50" i="5" l="1"/>
  <c r="L198" i="5" s="1"/>
  <c r="L303" i="5" s="1"/>
  <c r="L304" i="5"/>
  <c r="L319" i="5" s="1"/>
</calcChain>
</file>

<file path=xl/sharedStrings.xml><?xml version="1.0" encoding="utf-8"?>
<sst xmlns="http://schemas.openxmlformats.org/spreadsheetml/2006/main" count="600" uniqueCount="278">
  <si>
    <t>Klaipėdos rajono savivaldybės strateginio
veiklos plano 2023-2025 m. 
1 priedas</t>
  </si>
  <si>
    <t>2023-2025 METŲ SUSISIEKIMO IR INŽINERINĖS INFRASTRUKTŪROS PLĖTROS PROGRAMOS TIKSLŲ, UŽDAVINIŲ IR PRIEMONIŲ ASIGNAVIMŲ SUVESTINĖ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</si>
  <si>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</si>
  <si>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</si>
  <si>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</si>
  <si>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</si>
  <si>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</si>
  <si>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</si>
  <si>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</si>
  <si>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</si>
  <si>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</si>
  <si>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</si>
  <si>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</si>
  <si>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</si>
  <si>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</si>
  <si>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</si>
  <si>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</si>
  <si>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</si>
  <si>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</si>
  <si>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</si>
  <si>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</si>
  <si>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</si>
  <si>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</si>
  <si>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</si>
  <si>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</si>
  <si>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</si>
  <si>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</si>
  <si>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</si>
  <si>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</si>
  <si>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</si>
  <si>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</si>
  <si>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</si>
  <si>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</si>
  <si>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</si>
  <si>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</si>
  <si>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</si>
  <si>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</si>
  <si>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</si>
  <si>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</si>
  <si>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</si>
  <si>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</si>
  <si>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</si>
  <si>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</si>
  <si>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</si>
  <si>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</si>
  <si>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</si>
  <si>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</si>
  <si>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</si>
  <si>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</si>
  <si>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</si>
  <si>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</si>
  <si>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</si>
  <si>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</si>
  <si>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</si>
  <si>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</si>
  <si>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</si>
  <si>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</si>
  <si>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</si>
  <si>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</si>
  <si>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</si>
  <si>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</si>
  <si>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</si>
  <si>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</si>
  <si>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</si>
  <si>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</si>
  <si>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</si>
  <si>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</si>
  <si>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</si>
  <si>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</si>
  <si>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</si>
  <si>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</si>
  <si>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</si>
  <si>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</si>
  <si>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</si>
  <si>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</si>
  <si>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</si>
  <si>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</si>
  <si>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</si>
  <si>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</si>
  <si>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</si>
  <si>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</si>
  <si>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</si>
  <si>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</si>
  <si>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</si>
  <si>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</si>
  <si>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</si>
  <si>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</si>
  <si>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</si>
  <si>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</si>
  <si>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</si>
  <si>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</si>
  <si>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</si>
  <si>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</si>
  <si>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</si>
  <si>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</si>
  <si>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</si>
  <si>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</si>
  <si>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</si>
  <si>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</si>
  <si>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</si>
  <si>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</si>
  <si>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S</t>
  </si>
  <si>
    <t>Viešųjų erdvių su universalia sporto aikštele projektavimas ir įrengimas Sendvario sen.</t>
  </si>
  <si>
    <t>04.05.01.02.</t>
  </si>
  <si>
    <t>6.3.3.23.</t>
  </si>
  <si>
    <t>Iš viso Kt lėšos</t>
  </si>
  <si>
    <t>Iš viso ES/VBES lėšos</t>
  </si>
  <si>
    <t>Iš viso Ž lėšos</t>
  </si>
  <si>
    <t>Iš viso LŽ lėšos</t>
  </si>
  <si>
    <t>Iš viso LK lėšos</t>
  </si>
  <si>
    <t>Iš viso S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</si>
  <si>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</si>
  <si>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</si>
  <si>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</si>
  <si>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</si>
  <si>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</si>
  <si>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</si>
  <si>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</si>
  <si>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</si>
  <si>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</si>
  <si>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</si>
  <si>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</si>
  <si>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</si>
  <si>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</si>
  <si>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</si>
  <si>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</si>
  <si>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</si>
  <si>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</si>
  <si>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</si>
  <si>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</si>
  <si>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</si>
  <si>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</si>
  <si>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VBD</t>
  </si>
  <si>
    <t>Iš viso VBD lėšos</t>
  </si>
  <si>
    <t>4</t>
  </si>
  <si>
    <t>Modernizuoti Klaipėdos rajono savivaldybės atskirus pėsčiųjų ir dviračių takus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</si>
  <si>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</si>
  <si>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</si>
  <si>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</si>
  <si>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</si>
  <si>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</si>
  <si>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</si>
  <si>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</si>
  <si>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</si>
  <si>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</si>
  <si>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</si>
  <si>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</si>
  <si>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</si>
  <si>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</si>
  <si>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</si>
  <si>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</si>
  <si>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</si>
  <si>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</si>
  <si>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</si>
  <si>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</si>
  <si>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</si>
  <si>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</si>
  <si>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</si>
  <si>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</si>
  <si>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</si>
  <si>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</si>
  <si>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</si>
  <si>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</si>
  <si>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</si>
  <si>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</si>
  <si>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</si>
  <si>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</si>
  <si>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</si>
  <si>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</si>
  <si>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</si>
  <si>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</si>
  <si>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</si>
  <si>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</si>
  <si>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</si>
  <si>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</si>
  <si>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</si>
  <si>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</si>
  <si>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</si>
  <si>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</si>
  <si>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</si>
  <si>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</si>
  <si>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</si>
  <si>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</si>
  <si>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</si>
  <si>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</si>
  <si>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</si>
  <si>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</si>
  <si>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</si>
  <si>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</si>
  <si>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</si>
  <si>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</si>
  <si>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</si>
  <si>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</si>
  <si>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</si>
  <si>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</si>
  <si>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</si>
  <si>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</si>
  <si>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</si>
  <si>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</si>
  <si>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</si>
  <si>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</si>
  <si>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</si>
  <si>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</si>
  <si>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</si>
  <si>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</si>
  <si>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</si>
  <si>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</si>
  <si>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</si>
  <si>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</si>
  <si>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</si>
  <si>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</si>
  <si>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</si>
  <si>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</si>
  <si>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</si>
  <si>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</si>
  <si>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</si>
  <si>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</si>
  <si>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</si>
  <si>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</si>
  <si>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</si>
  <si>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</si>
  <si>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</si>
  <si>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</si>
  <si>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</si>
  <si>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</si>
  <si>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</si>
  <si>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</si>
  <si>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</si>
  <si>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LS</t>
  </si>
  <si>
    <t>Didinti energijos suvartojimo efektyvumą Klaipėdos rajone</t>
  </si>
  <si>
    <t>Nutolusių saulės parkų įsigijimas</t>
  </si>
  <si>
    <t>6.2.1.8.</t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</si>
  <si>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</si>
  <si>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</si>
  <si>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</si>
  <si>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</si>
  <si>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</si>
  <si>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</si>
  <si>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</si>
  <si>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</si>
  <si>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</si>
  <si>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</si>
  <si>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</si>
  <si>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</si>
  <si>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</si>
  <si>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</si>
  <si>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</si>
  <si>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</si>
  <si>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</si>
  <si>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</si>
  <si>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</si>
  <si>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</si>
  <si>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</si>
  <si>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</si>
  <si>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</si>
  <si>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</si>
  <si>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IŠ VISO:</t>
  </si>
  <si>
    <t>Eil. Nr.</t>
  </si>
  <si>
    <t>Seniūnijos pavadinimas</t>
  </si>
  <si>
    <t>Rodikliai</t>
  </si>
  <si>
    <t>Lėšų paskirstymas,</t>
  </si>
  <si>
    <r>
      <t xml:space="preserve">Gyventojų skaičius, vnt.               </t>
    </r>
    <r>
      <rPr>
        <sz val="10"/>
        <rFont val="Times New Roman"/>
        <family val="1"/>
        <charset val="186"/>
      </rPr>
      <t>2022 m. lapkričio 1 d.</t>
    </r>
  </si>
  <si>
    <t>Kelių (gatvių) ilgis, km</t>
  </si>
  <si>
    <t xml:space="preserve"> %</t>
  </si>
  <si>
    <t>tūkst. Eur</t>
  </si>
  <si>
    <t>(2021-01-28 Nr. T11-7)</t>
  </si>
  <si>
    <t>Agluonėnų</t>
  </si>
  <si>
    <t>Dauparų-Kvietinių</t>
  </si>
  <si>
    <t>Dovilų</t>
  </si>
  <si>
    <t>Endriejavo</t>
  </si>
  <si>
    <t xml:space="preserve">Gargždai </t>
  </si>
  <si>
    <t>Judrėnų</t>
  </si>
  <si>
    <t>Kretingalės</t>
  </si>
  <si>
    <t>Priekulės</t>
  </si>
  <si>
    <t>Sendvario</t>
  </si>
  <si>
    <t>Veiviržėnų</t>
  </si>
  <si>
    <t>Vėžaičių</t>
  </si>
  <si>
    <t> 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</si>
</sst>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sz val="8"/>
      <name val="Arial"/>
      <family val="2"/>
    </font>
    <font>
      <strike/>
      <sz val="8"/>
      <name val="Arial"/>
      <family val="2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14"/>
      <name val="Times New Roman"/>
      <family val="1"/>
      <charset val="186"/>
    </font>
    <font>
      <b/>
      <sz val="12"/>
      <name val="Calibri"/>
      <family val="2"/>
      <charset val="186"/>
    </font>
    <font>
      <b/>
      <sz val="14"/>
      <name val="Calibri"/>
      <family val="2"/>
      <charset val="186"/>
    </font>
    <font>
      <b/>
      <sz val="12"/>
      <color rgb="FF000000"/>
      <name val="Times New Roman"/>
      <family val="1"/>
      <charset val="1"/>
    </font>
    <font>
      <b/>
      <sz val="14"/>
      <name val="Times New Roman"/>
      <family val="1"/>
      <charset val="186"/>
    </font>
    <font>
      <sz val="14"/>
      <name val="Arial"/>
      <family val="2"/>
      <charset val="186"/>
    </font>
    <font>
      <sz val="8"/>
      <color rgb="FFBFBFBF"/>
      <name val="Arial"/>
      <family val="2"/>
      <charset val="186"/>
    </font>
    <font>
      <sz val="11"/>
      <color rgb="FFBFBFBF"/>
      <name val="Calibri"/>
      <family val="2"/>
      <charset val="186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3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2" fillId="0" borderId="21" xfId="1" applyNumberFormat="1" applyFont="1" applyBorder="1" applyAlignment="1">
      <alignment horizontal="center" vertical="center" textRotation="90"/>
    </xf>
    <xf numFmtId="164" fontId="2" fillId="0" borderId="21" xfId="1" applyNumberFormat="1" applyFont="1" applyBorder="1" applyAlignment="1">
      <alignment horizontal="center" vertical="center" textRotation="90" wrapText="1"/>
    </xf>
    <xf numFmtId="1" fontId="2" fillId="5" borderId="27" xfId="1" applyNumberFormat="1" applyFont="1" applyFill="1" applyBorder="1" applyAlignment="1">
      <alignment horizontal="center" vertical="center" wrapText="1"/>
    </xf>
    <xf numFmtId="1" fontId="2" fillId="5" borderId="12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/>
    </xf>
    <xf numFmtId="1" fontId="2" fillId="5" borderId="15" xfId="1" applyNumberFormat="1" applyFont="1" applyFill="1" applyBorder="1" applyAlignment="1">
      <alignment horizontal="center" vertical="center" wrapText="1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64" fontId="2" fillId="8" borderId="8" xfId="1" applyNumberFormat="1" applyFont="1" applyFill="1" applyBorder="1" applyAlignment="1">
      <alignment horizontal="center" vertical="center" wrapText="1"/>
    </xf>
    <xf numFmtId="164" fontId="2" fillId="7" borderId="8" xfId="1" applyNumberFormat="1" applyFont="1" applyFill="1" applyBorder="1" applyAlignment="1">
      <alignment horizontal="center" vertical="center" wrapText="1"/>
    </xf>
    <xf numFmtId="1" fontId="2" fillId="5" borderId="18" xfId="1" applyNumberFormat="1" applyFont="1" applyFill="1" applyBorder="1" applyAlignment="1">
      <alignment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6" xfId="1" applyNumberFormat="1" applyFont="1" applyFill="1" applyBorder="1" applyAlignment="1">
      <alignment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164" fontId="2" fillId="6" borderId="17" xfId="1" quotePrefix="1" applyNumberFormat="1" applyFont="1" applyFill="1" applyBorder="1" applyAlignment="1">
      <alignment horizontal="center" vertical="center" wrapText="1"/>
    </xf>
    <xf numFmtId="164" fontId="2" fillId="6" borderId="34" xfId="1" applyNumberFormat="1" applyFont="1" applyFill="1" applyBorder="1" applyAlignment="1">
      <alignment horizontal="center" vertical="center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0" borderId="47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4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29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0" borderId="46" xfId="1" applyNumberFormat="1" applyFont="1" applyBorder="1" applyAlignment="1">
      <alignment horizontal="center" vertical="center" wrapText="1"/>
    </xf>
    <xf numFmtId="164" fontId="2" fillId="2" borderId="28" xfId="1" applyNumberFormat="1" applyFont="1" applyFill="1" applyBorder="1" applyAlignment="1">
      <alignment horizontal="center" vertical="center" wrapText="1"/>
    </xf>
    <xf numFmtId="164" fontId="2" fillId="2" borderId="30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right" vertical="center" wrapText="1"/>
    </xf>
    <xf numFmtId="164" fontId="2" fillId="7" borderId="25" xfId="1" applyNumberFormat="1" applyFont="1" applyFill="1" applyBorder="1" applyAlignment="1">
      <alignment vertical="center" wrapText="1"/>
    </xf>
    <xf numFmtId="164" fontId="2" fillId="7" borderId="25" xfId="1" applyNumberFormat="1" applyFont="1" applyFill="1" applyBorder="1" applyAlignment="1">
      <alignment horizontal="right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" fontId="2" fillId="5" borderId="31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2" borderId="28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2" borderId="12" xfId="1" applyNumberFormat="1" applyFont="1" applyFill="1" applyBorder="1" applyAlignment="1">
      <alignment horizontal="center" vertical="center"/>
    </xf>
    <xf numFmtId="164" fontId="2" fillId="2" borderId="13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 wrapText="1"/>
    </xf>
    <xf numFmtId="164" fontId="2" fillId="2" borderId="29" xfId="1" applyNumberFormat="1" applyFont="1" applyFill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2" fillId="6" borderId="28" xfId="1" quotePrefix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/>
    </xf>
    <xf numFmtId="1" fontId="2" fillId="6" borderId="17" xfId="1" applyNumberFormat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2" fillId="0" borderId="53" xfId="1" applyFont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1" fontId="2" fillId="5" borderId="15" xfId="1" applyNumberFormat="1" applyFont="1" applyFill="1" applyBorder="1" applyAlignment="1">
      <alignment horizontal="center" vertical="center"/>
    </xf>
    <xf numFmtId="1" fontId="2" fillId="6" borderId="20" xfId="1" applyNumberFormat="1" applyFont="1" applyFill="1" applyBorder="1" applyAlignment="1">
      <alignment horizontal="center" vertical="center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" fontId="2" fillId="5" borderId="12" xfId="1" applyNumberFormat="1" applyFont="1" applyFill="1" applyBorder="1" applyAlignment="1">
      <alignment horizontal="center" vertical="center"/>
    </xf>
    <xf numFmtId="1" fontId="2" fillId="6" borderId="17" xfId="1" applyNumberFormat="1" applyFont="1" applyFill="1" applyBorder="1" applyAlignment="1">
      <alignment horizontal="center" vertical="center"/>
    </xf>
    <xf numFmtId="1" fontId="2" fillId="5" borderId="31" xfId="1" applyNumberFormat="1" applyFont="1" applyFill="1" applyBorder="1" applyAlignment="1">
      <alignment horizontal="center" vertical="center"/>
    </xf>
    <xf numFmtId="1" fontId="2" fillId="6" borderId="28" xfId="1" applyNumberFormat="1" applyFont="1" applyFill="1" applyBorder="1" applyAlignment="1">
      <alignment horizontal="center" vertical="center"/>
    </xf>
    <xf numFmtId="164" fontId="2" fillId="9" borderId="23" xfId="1" applyNumberFormat="1" applyFont="1" applyFill="1" applyBorder="1" applyAlignment="1">
      <alignment horizontal="center" vertical="center" wrapText="1"/>
    </xf>
    <xf numFmtId="1" fontId="2" fillId="6" borderId="23" xfId="1" applyNumberFormat="1" applyFont="1" applyFill="1" applyBorder="1" applyAlignment="1">
      <alignment horizontal="center" vertical="center"/>
    </xf>
    <xf numFmtId="1" fontId="2" fillId="5" borderId="59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2" borderId="53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" fontId="2" fillId="6" borderId="14" xfId="1" applyNumberFormat="1" applyFont="1" applyFill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7" borderId="8" xfId="1" applyNumberFormat="1" applyFont="1" applyFill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" fontId="2" fillId="0" borderId="32" xfId="1" applyNumberFormat="1" applyFont="1" applyBorder="1" applyAlignment="1">
      <alignment horizontal="center" vertical="center" wrapText="1" shrinkToFit="1"/>
    </xf>
    <xf numFmtId="164" fontId="2" fillId="9" borderId="32" xfId="1" applyNumberFormat="1" applyFont="1" applyFill="1" applyBorder="1" applyAlignment="1">
      <alignment horizontal="center" vertical="center"/>
    </xf>
    <xf numFmtId="1" fontId="2" fillId="0" borderId="13" xfId="1" applyNumberFormat="1" applyFont="1" applyBorder="1" applyAlignment="1">
      <alignment horizontal="center" vertical="center" wrapText="1" shrinkToFit="1"/>
    </xf>
    <xf numFmtId="164" fontId="2" fillId="9" borderId="13" xfId="1" applyNumberFormat="1" applyFont="1" applyFill="1" applyBorder="1" applyAlignment="1">
      <alignment horizontal="center" vertical="center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14" xfId="1" applyNumberFormat="1" applyFont="1" applyBorder="1" applyAlignment="1">
      <alignment horizontal="center" vertical="center" wrapText="1" shrinkToFit="1"/>
    </xf>
    <xf numFmtId="0" fontId="2" fillId="0" borderId="14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" fontId="2" fillId="0" borderId="30" xfId="1" applyNumberFormat="1" applyFont="1" applyBorder="1" applyAlignment="1">
      <alignment vertical="center" wrapText="1"/>
    </xf>
    <xf numFmtId="1" fontId="2" fillId="0" borderId="22" xfId="1" applyNumberFormat="1" applyFont="1" applyBorder="1" applyAlignment="1">
      <alignment vertical="center" wrapText="1"/>
    </xf>
    <xf numFmtId="1" fontId="2" fillId="6" borderId="30" xfId="1" applyNumberFormat="1" applyFont="1" applyFill="1" applyBorder="1" applyAlignment="1">
      <alignment horizontal="center" vertical="center"/>
    </xf>
    <xf numFmtId="1" fontId="2" fillId="5" borderId="45" xfId="1" applyNumberFormat="1" applyFont="1" applyFill="1" applyBorder="1" applyAlignment="1">
      <alignment horizontal="center" vertical="center"/>
    </xf>
    <xf numFmtId="164" fontId="2" fillId="5" borderId="34" xfId="1" applyNumberFormat="1" applyFont="1" applyFill="1" applyBorder="1" applyAlignment="1">
      <alignment horizontal="center" vertical="center"/>
    </xf>
    <xf numFmtId="164" fontId="3" fillId="10" borderId="31" xfId="1" applyNumberFormat="1" applyFont="1" applyFill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0" fontId="5" fillId="0" borderId="16" xfId="1" applyFont="1" applyBorder="1" applyAlignment="1">
      <alignment vertical="center" wrapText="1"/>
    </xf>
    <xf numFmtId="164" fontId="3" fillId="0" borderId="52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" fontId="2" fillId="0" borderId="44" xfId="1" applyNumberFormat="1" applyFont="1" applyBorder="1" applyAlignment="1">
      <alignment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53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8" borderId="34" xfId="1" applyNumberFormat="1" applyFont="1" applyFill="1" applyBorder="1" applyAlignment="1">
      <alignment horizontal="center" vertical="center"/>
    </xf>
    <xf numFmtId="164" fontId="6" fillId="0" borderId="31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9" fillId="0" borderId="54" xfId="0" applyFont="1" applyBorder="1"/>
    <xf numFmtId="0" fontId="10" fillId="0" borderId="32" xfId="0" applyFont="1" applyBorder="1" applyAlignment="1">
      <alignment wrapText="1"/>
    </xf>
    <xf numFmtId="0" fontId="10" fillId="0" borderId="54" xfId="0" applyFont="1" applyBorder="1" applyAlignment="1">
      <alignment wrapText="1"/>
    </xf>
    <xf numFmtId="0" fontId="11" fillId="0" borderId="54" xfId="0" applyFont="1" applyBorder="1"/>
    <xf numFmtId="0" fontId="12" fillId="11" borderId="54" xfId="0" applyFont="1" applyFill="1" applyBorder="1"/>
    <xf numFmtId="0" fontId="11" fillId="12" borderId="54" xfId="0" applyFont="1" applyFill="1" applyBorder="1"/>
    <xf numFmtId="0" fontId="13" fillId="12" borderId="0" xfId="0" applyFont="1" applyFill="1"/>
    <xf numFmtId="0" fontId="14" fillId="11" borderId="32" xfId="0" applyFont="1" applyFill="1" applyBorder="1"/>
    <xf numFmtId="0" fontId="11" fillId="12" borderId="19" xfId="0" applyFont="1" applyFill="1" applyBorder="1"/>
    <xf numFmtId="164" fontId="2" fillId="7" borderId="65" xfId="1" applyNumberFormat="1" applyFont="1" applyFill="1" applyBorder="1" applyAlignment="1">
      <alignment horizontal="center" vertical="center"/>
    </xf>
    <xf numFmtId="164" fontId="0" fillId="0" borderId="0" xfId="0" applyNumberFormat="1"/>
    <xf numFmtId="164" fontId="2" fillId="8" borderId="54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0" fontId="17" fillId="0" borderId="0" xfId="0" applyFont="1"/>
    <xf numFmtId="0" fontId="11" fillId="8" borderId="54" xfId="0" applyFont="1" applyFill="1" applyBorder="1"/>
    <xf numFmtId="4" fontId="12" fillId="12" borderId="32" xfId="0" applyNumberFormat="1" applyFont="1" applyFill="1" applyBorder="1" applyAlignment="1">
      <alignment wrapText="1"/>
    </xf>
    <xf numFmtId="2" fontId="12" fillId="0" borderId="54" xfId="0" applyNumberFormat="1" applyFont="1" applyBorder="1"/>
    <xf numFmtId="165" fontId="12" fillId="11" borderId="32" xfId="0" applyNumberFormat="1" applyFont="1" applyFill="1" applyBorder="1"/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3" fillId="0" borderId="5" xfId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164" fontId="2" fillId="3" borderId="24" xfId="1" applyNumberFormat="1" applyFont="1" applyFill="1" applyBorder="1" applyAlignment="1">
      <alignment horizontal="left" vertical="center" wrapText="1"/>
    </xf>
    <xf numFmtId="164" fontId="2" fillId="3" borderId="25" xfId="1" applyNumberFormat="1" applyFont="1" applyFill="1" applyBorder="1" applyAlignment="1">
      <alignment horizontal="left" vertical="center" wrapText="1"/>
    </xf>
    <xf numFmtId="164" fontId="2" fillId="4" borderId="24" xfId="1" applyNumberFormat="1" applyFont="1" applyFill="1" applyBorder="1" applyAlignment="1">
      <alignment horizontal="left" vertical="center" wrapText="1"/>
    </xf>
    <xf numFmtId="164" fontId="2" fillId="4" borderId="25" xfId="1" applyNumberFormat="1" applyFont="1" applyFill="1" applyBorder="1" applyAlignment="1">
      <alignment horizontal="left" vertical="center" wrapText="1"/>
    </xf>
    <xf numFmtId="164" fontId="2" fillId="5" borderId="24" xfId="1" applyNumberFormat="1" applyFont="1" applyFill="1" applyBorder="1" applyAlignment="1">
      <alignment horizontal="left" vertical="center" wrapText="1"/>
    </xf>
    <xf numFmtId="164" fontId="2" fillId="5" borderId="25" xfId="1" applyNumberFormat="1" applyFont="1" applyFill="1" applyBorder="1" applyAlignment="1">
      <alignment horizontal="left" vertical="center" wrapText="1"/>
    </xf>
    <xf numFmtId="164" fontId="2" fillId="6" borderId="24" xfId="1" applyNumberFormat="1" applyFont="1" applyFill="1" applyBorder="1" applyAlignment="1">
      <alignment horizontal="left" vertical="center" wrapText="1"/>
    </xf>
    <xf numFmtId="164" fontId="2" fillId="6" borderId="25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" fontId="2" fillId="0" borderId="8" xfId="1" applyNumberFormat="1" applyFont="1" applyBorder="1" applyAlignment="1">
      <alignment horizontal="center" vertical="center" textRotation="90" wrapText="1"/>
    </xf>
    <xf numFmtId="1" fontId="2" fillId="0" borderId="15" xfId="1" applyNumberFormat="1" applyFont="1" applyBorder="1" applyAlignment="1">
      <alignment horizontal="center" vertical="center" textRotation="90" wrapText="1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21" xfId="1" applyNumberFormat="1" applyFont="1" applyBorder="1" applyAlignment="1">
      <alignment horizontal="center" vertical="center" textRotation="90" wrapText="1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21" xfId="1" applyNumberFormat="1" applyFont="1" applyBorder="1" applyAlignment="1">
      <alignment horizontal="left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46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" fontId="2" fillId="5" borderId="12" xfId="1" applyNumberFormat="1" applyFont="1" applyFill="1" applyBorder="1" applyAlignment="1">
      <alignment horizontal="center" vertical="center" wrapText="1"/>
    </xf>
    <xf numFmtId="1" fontId="2" fillId="6" borderId="21" xfId="1" applyNumberFormat="1" applyFont="1" applyFill="1" applyBorder="1" applyAlignment="1">
      <alignment horizontal="center" vertical="center" wrapText="1"/>
    </xf>
    <xf numFmtId="1" fontId="2" fillId="6" borderId="29" xfId="1" applyNumberFormat="1" applyFont="1" applyFill="1" applyBorder="1" applyAlignment="1">
      <alignment horizontal="center" vertical="center" wrapText="1"/>
    </xf>
    <xf numFmtId="1" fontId="2" fillId="0" borderId="21" xfId="1" applyNumberFormat="1" applyFont="1" applyBorder="1" applyAlignment="1">
      <alignment horizontal="center" vertical="center" wrapText="1"/>
    </xf>
    <xf numFmtId="1" fontId="2" fillId="0" borderId="29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left" vertical="center" wrapText="1"/>
    </xf>
    <xf numFmtId="1" fontId="2" fillId="0" borderId="22" xfId="1" applyNumberFormat="1" applyFont="1" applyBorder="1" applyAlignment="1">
      <alignment horizontal="center" vertical="center" wrapText="1"/>
    </xf>
    <xf numFmtId="1" fontId="2" fillId="0" borderId="30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right" vertical="center" wrapText="1"/>
    </xf>
    <xf numFmtId="164" fontId="2" fillId="7" borderId="25" xfId="1" applyNumberFormat="1" applyFont="1" applyFill="1" applyBorder="1" applyAlignment="1">
      <alignment horizontal="right" vertical="center" wrapText="1"/>
    </xf>
    <xf numFmtId="164" fontId="2" fillId="7" borderId="26" xfId="1" applyNumberFormat="1" applyFont="1" applyFill="1" applyBorder="1" applyAlignment="1">
      <alignment horizontal="right" vertical="center" wrapText="1"/>
    </xf>
    <xf numFmtId="1" fontId="2" fillId="5" borderId="15" xfId="1" applyNumberFormat="1" applyFont="1" applyFill="1" applyBorder="1" applyAlignment="1">
      <alignment horizontal="center" vertical="center" wrapText="1"/>
    </xf>
    <xf numFmtId="1" fontId="2" fillId="5" borderId="31" xfId="1" applyNumberFormat="1" applyFont="1" applyFill="1" applyBorder="1" applyAlignment="1">
      <alignment horizontal="center" vertical="center" wrapText="1"/>
    </xf>
    <xf numFmtId="1" fontId="2" fillId="6" borderId="32" xfId="1" applyNumberFormat="1" applyFont="1" applyFill="1" applyBorder="1" applyAlignment="1">
      <alignment horizontal="center" vertical="center" wrapText="1"/>
    </xf>
    <xf numFmtId="164" fontId="2" fillId="2" borderId="21" xfId="1" applyNumberFormat="1" applyFont="1" applyFill="1" applyBorder="1" applyAlignment="1">
      <alignment horizontal="left" vertical="center" wrapText="1"/>
    </xf>
    <xf numFmtId="164" fontId="2" fillId="2" borderId="29" xfId="1" applyNumberFormat="1" applyFont="1" applyFill="1" applyBorder="1" applyAlignment="1">
      <alignment horizontal="left" vertical="center" wrapText="1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39" xfId="1" applyNumberFormat="1" applyFont="1" applyFill="1" applyBorder="1" applyAlignment="1">
      <alignment horizontal="right" vertical="center" wrapText="1"/>
    </xf>
    <xf numFmtId="164" fontId="2" fillId="7" borderId="40" xfId="1" applyNumberFormat="1" applyFont="1" applyFill="1" applyBorder="1" applyAlignment="1">
      <alignment horizontal="right" vertical="center" wrapText="1"/>
    </xf>
    <xf numFmtId="164" fontId="2" fillId="7" borderId="41" xfId="1" applyNumberFormat="1" applyFont="1" applyFill="1" applyBorder="1" applyAlignment="1">
      <alignment horizontal="right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12" xfId="1" applyNumberFormat="1" applyFont="1" applyFill="1" applyBorder="1" applyAlignment="1">
      <alignment horizontal="center" vertical="center"/>
    </xf>
    <xf numFmtId="1" fontId="2" fillId="6" borderId="21" xfId="1" applyNumberFormat="1" applyFont="1" applyFill="1" applyBorder="1" applyAlignment="1">
      <alignment horizontal="center" vertical="center"/>
    </xf>
    <xf numFmtId="1" fontId="2" fillId="6" borderId="29" xfId="1" applyNumberFormat="1" applyFont="1" applyFill="1" applyBorder="1" applyAlignment="1">
      <alignment horizontal="center" vertical="center"/>
    </xf>
    <xf numFmtId="1" fontId="2" fillId="6" borderId="32" xfId="1" applyNumberFormat="1" applyFont="1" applyFill="1" applyBorder="1" applyAlignment="1">
      <alignment horizontal="center" vertical="center"/>
    </xf>
    <xf numFmtId="1" fontId="2" fillId="0" borderId="29" xfId="1" applyNumberFormat="1" applyFont="1" applyBorder="1" applyAlignment="1">
      <alignment horizontal="center" vertical="center"/>
    </xf>
    <xf numFmtId="1" fontId="2" fillId="0" borderId="32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left" vertical="center" wrapText="1"/>
    </xf>
    <xf numFmtId="1" fontId="2" fillId="0" borderId="28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" fontId="2" fillId="5" borderId="45" xfId="1" applyNumberFormat="1" applyFont="1" applyFill="1" applyBorder="1" applyAlignment="1">
      <alignment horizontal="center" vertical="center" wrapText="1"/>
    </xf>
    <xf numFmtId="1" fontId="2" fillId="5" borderId="27" xfId="1" applyNumberFormat="1" applyFont="1" applyFill="1" applyBorder="1" applyAlignment="1">
      <alignment horizontal="center" vertical="center" wrapText="1"/>
    </xf>
    <xf numFmtId="1" fontId="2" fillId="6" borderId="20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right" vertical="center" wrapText="1"/>
    </xf>
    <xf numFmtId="164" fontId="2" fillId="6" borderId="25" xfId="1" applyNumberFormat="1" applyFont="1" applyFill="1" applyBorder="1" applyAlignment="1">
      <alignment horizontal="right" vertical="center" wrapText="1"/>
    </xf>
    <xf numFmtId="164" fontId="2" fillId="6" borderId="26" xfId="1" applyNumberFormat="1" applyFont="1" applyFill="1" applyBorder="1" applyAlignment="1">
      <alignment horizontal="right" vertical="center" wrapText="1"/>
    </xf>
    <xf numFmtId="1" fontId="2" fillId="5" borderId="15" xfId="1" applyNumberFormat="1" applyFont="1" applyFill="1" applyBorder="1" applyAlignment="1">
      <alignment horizontal="center" vertical="center"/>
    </xf>
    <xf numFmtId="1" fontId="2" fillId="5" borderId="18" xfId="1" applyNumberFormat="1" applyFont="1" applyFill="1" applyBorder="1" applyAlignment="1">
      <alignment horizontal="center" vertical="center"/>
    </xf>
    <xf numFmtId="1" fontId="2" fillId="5" borderId="31" xfId="1" applyNumberFormat="1" applyFont="1" applyFill="1" applyBorder="1" applyAlignment="1">
      <alignment horizontal="center" vertical="center"/>
    </xf>
    <xf numFmtId="1" fontId="2" fillId="0" borderId="21" xfId="1" applyNumberFormat="1" applyFont="1" applyBorder="1" applyAlignment="1">
      <alignment horizontal="center" vertical="center"/>
    </xf>
    <xf numFmtId="1" fontId="2" fillId="0" borderId="43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left" vertical="center" wrapText="1"/>
    </xf>
    <xf numFmtId="1" fontId="2" fillId="0" borderId="44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" fontId="16" fillId="0" borderId="15" xfId="1" applyNumberFormat="1" applyFont="1" applyBorder="1" applyAlignment="1">
      <alignment horizontal="center" vertical="center" wrapText="1"/>
    </xf>
    <xf numFmtId="1" fontId="16" fillId="0" borderId="31" xfId="1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>
      <alignment horizontal="center" vertical="center" wrapText="1"/>
    </xf>
    <xf numFmtId="1" fontId="2" fillId="5" borderId="1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9" xfId="1" applyNumberFormat="1" applyFont="1" applyFill="1" applyBorder="1" applyAlignment="1">
      <alignment horizontal="center" vertical="center" wrapText="1"/>
    </xf>
    <xf numFmtId="164" fontId="2" fillId="9" borderId="43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right" vertical="center" wrapText="1"/>
    </xf>
    <xf numFmtId="0" fontId="2" fillId="7" borderId="25" xfId="1" applyFont="1" applyFill="1" applyBorder="1" applyAlignment="1">
      <alignment horizontal="right" vertical="center" wrapText="1"/>
    </xf>
    <xf numFmtId="0" fontId="2" fillId="7" borderId="26" xfId="1" applyFont="1" applyFill="1" applyBorder="1" applyAlignment="1">
      <alignment horizontal="right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0" xfId="1" applyNumberFormat="1" applyFont="1" applyFill="1" applyBorder="1" applyAlignment="1">
      <alignment horizontal="center" vertical="center" wrapText="1"/>
    </xf>
    <xf numFmtId="164" fontId="2" fillId="9" borderId="0" xfId="1" applyNumberFormat="1" applyFont="1" applyFill="1" applyAlignment="1">
      <alignment horizontal="center" vertical="center" wrapText="1"/>
    </xf>
    <xf numFmtId="164" fontId="2" fillId="9" borderId="6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29" xfId="1" applyNumberFormat="1" applyFont="1" applyFill="1" applyBorder="1" applyAlignment="1">
      <alignment horizontal="center" vertical="center" wrapText="1"/>
    </xf>
    <xf numFmtId="164" fontId="2" fillId="2" borderId="43" xfId="1" applyNumberFormat="1" applyFont="1" applyFill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14" xfId="1" applyNumberFormat="1" applyFont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5" borderId="31" xfId="1" applyFont="1" applyFill="1" applyBorder="1" applyAlignment="1">
      <alignment horizontal="center" vertical="center" wrapText="1"/>
    </xf>
    <xf numFmtId="0" fontId="2" fillId="6" borderId="21" xfId="1" applyFont="1" applyFill="1" applyBorder="1" applyAlignment="1">
      <alignment horizontal="center" vertical="center" wrapText="1"/>
    </xf>
    <xf numFmtId="0" fontId="2" fillId="6" borderId="2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left" vertical="center" wrapText="1"/>
    </xf>
    <xf numFmtId="0" fontId="2" fillId="2" borderId="29" xfId="1" applyFont="1" applyFill="1" applyBorder="1" applyAlignment="1">
      <alignment horizontal="left" vertical="center" wrapText="1"/>
    </xf>
    <xf numFmtId="0" fontId="2" fillId="2" borderId="32" xfId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right" vertical="center" wrapText="1"/>
    </xf>
    <xf numFmtId="1" fontId="2" fillId="6" borderId="23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9" borderId="32" xfId="1" applyNumberFormat="1" applyFont="1" applyFill="1" applyBorder="1" applyAlignment="1">
      <alignment horizontal="center" vertical="center" wrapText="1"/>
    </xf>
    <xf numFmtId="164" fontId="2" fillId="9" borderId="21" xfId="1" applyNumberFormat="1" applyFont="1" applyFill="1" applyBorder="1" applyAlignment="1">
      <alignment horizontal="center" vertical="center" wrapText="1"/>
    </xf>
    <xf numFmtId="1" fontId="2" fillId="6" borderId="13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left" vertical="center" wrapText="1"/>
    </xf>
    <xf numFmtId="164" fontId="2" fillId="2" borderId="13" xfId="1" applyNumberFormat="1" applyFont="1" applyFill="1" applyBorder="1" applyAlignment="1">
      <alignment horizontal="left" vertical="center" wrapText="1"/>
    </xf>
    <xf numFmtId="164" fontId="2" fillId="2" borderId="32" xfId="1" applyNumberFormat="1" applyFont="1" applyFill="1" applyBorder="1" applyAlignment="1">
      <alignment horizontal="center" vertical="center" wrapText="1"/>
    </xf>
    <xf numFmtId="164" fontId="2" fillId="2" borderId="32" xfId="1" applyNumberFormat="1" applyFont="1" applyFill="1" applyBorder="1" applyAlignment="1">
      <alignment horizontal="left" vertical="center" wrapText="1"/>
    </xf>
    <xf numFmtId="1" fontId="2" fillId="0" borderId="43" xfId="1" applyNumberFormat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right" vertical="center"/>
    </xf>
    <xf numFmtId="164" fontId="2" fillId="6" borderId="25" xfId="1" applyNumberFormat="1" applyFont="1" applyFill="1" applyBorder="1" applyAlignment="1">
      <alignment horizontal="right" vertical="center"/>
    </xf>
    <xf numFmtId="164" fontId="2" fillId="6" borderId="26" xfId="1" applyNumberFormat="1" applyFont="1" applyFill="1" applyBorder="1" applyAlignment="1">
      <alignment horizontal="right" vertical="center"/>
    </xf>
    <xf numFmtId="164" fontId="2" fillId="6" borderId="24" xfId="1" applyNumberFormat="1" applyFont="1" applyFill="1" applyBorder="1" applyAlignment="1">
      <alignment horizontal="left" vertical="center"/>
    </xf>
    <xf numFmtId="164" fontId="2" fillId="6" borderId="25" xfId="1" applyNumberFormat="1" applyFont="1" applyFill="1" applyBorder="1" applyAlignment="1">
      <alignment horizontal="left" vertical="center"/>
    </xf>
    <xf numFmtId="1" fontId="2" fillId="0" borderId="30" xfId="1" applyNumberFormat="1" applyFont="1" applyBorder="1" applyAlignment="1">
      <alignment horizontal="center" vertical="center"/>
    </xf>
    <xf numFmtId="1" fontId="2" fillId="0" borderId="28" xfId="1" applyNumberFormat="1" applyFont="1" applyBorder="1" applyAlignment="1">
      <alignment horizontal="center" vertical="center"/>
    </xf>
    <xf numFmtId="1" fontId="2" fillId="0" borderId="22" xfId="1" applyNumberFormat="1" applyFont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4" xfId="1" applyNumberFormat="1" applyFont="1" applyFill="1" applyBorder="1" applyAlignment="1">
      <alignment horizontal="left" vertical="center"/>
    </xf>
    <xf numFmtId="164" fontId="2" fillId="5" borderId="25" xfId="1" applyNumberFormat="1" applyFont="1" applyFill="1" applyBorder="1" applyAlignment="1">
      <alignment horizontal="left" vertical="center"/>
    </xf>
    <xf numFmtId="1" fontId="2" fillId="0" borderId="44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left" vertical="center" wrapText="1" shrinkToFit="1"/>
    </xf>
    <xf numFmtId="164" fontId="2" fillId="0" borderId="32" xfId="1" applyNumberFormat="1" applyFont="1" applyBorder="1" applyAlignment="1">
      <alignment horizontal="left" vertical="center" wrapText="1" shrinkToFi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0" borderId="29" xfId="1" applyNumberFormat="1" applyFont="1" applyBorder="1" applyAlignment="1">
      <alignment horizontal="left" vertical="center" wrapText="1" shrinkToFit="1"/>
    </xf>
    <xf numFmtId="164" fontId="2" fillId="0" borderId="29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/>
    </xf>
    <xf numFmtId="164" fontId="2" fillId="7" borderId="24" xfId="1" applyNumberFormat="1" applyFont="1" applyFill="1" applyBorder="1" applyAlignment="1">
      <alignment horizontal="right" vertical="center"/>
    </xf>
    <xf numFmtId="164" fontId="2" fillId="7" borderId="25" xfId="1" applyNumberFormat="1" applyFont="1" applyFill="1" applyBorder="1" applyAlignment="1">
      <alignment horizontal="right" vertical="center"/>
    </xf>
    <xf numFmtId="164" fontId="2" fillId="7" borderId="26" xfId="1" applyNumberFormat="1" applyFont="1" applyFill="1" applyBorder="1" applyAlignment="1">
      <alignment horizontal="right" vertical="center"/>
    </xf>
    <xf numFmtId="164" fontId="2" fillId="0" borderId="37" xfId="1" applyNumberFormat="1" applyFont="1" applyBorder="1" applyAlignment="1">
      <alignment horizontal="center" vertical="center"/>
    </xf>
    <xf numFmtId="1" fontId="2" fillId="9" borderId="29" xfId="1" applyNumberFormat="1" applyFont="1" applyFill="1" applyBorder="1" applyAlignment="1">
      <alignment horizontal="center" vertical="center"/>
    </xf>
    <xf numFmtId="1" fontId="2" fillId="9" borderId="32" xfId="1" applyNumberFormat="1" applyFont="1" applyFill="1" applyBorder="1" applyAlignment="1">
      <alignment horizontal="center" vertical="center"/>
    </xf>
    <xf numFmtId="164" fontId="2" fillId="9" borderId="29" xfId="1" applyNumberFormat="1" applyFont="1" applyFill="1" applyBorder="1" applyAlignment="1">
      <alignment horizontal="center" vertical="center"/>
    </xf>
    <xf numFmtId="164" fontId="2" fillId="9" borderId="43" xfId="1" applyNumberFormat="1" applyFont="1" applyFill="1" applyBorder="1" applyAlignment="1">
      <alignment horizontal="center" vertical="center"/>
    </xf>
    <xf numFmtId="164" fontId="2" fillId="9" borderId="23" xfId="1" applyNumberFormat="1" applyFont="1" applyFill="1" applyBorder="1" applyAlignment="1">
      <alignment horizontal="center" vertical="center"/>
    </xf>
    <xf numFmtId="164" fontId="2" fillId="9" borderId="53" xfId="1" applyNumberFormat="1" applyFont="1" applyFill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11" xfId="1" applyNumberFormat="1" applyFont="1" applyBorder="1" applyAlignment="1">
      <alignment horizontal="left" vertical="center" wrapText="1"/>
    </xf>
    <xf numFmtId="164" fontId="2" fillId="0" borderId="12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3" fillId="0" borderId="13" xfId="1" applyNumberFormat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" fontId="2" fillId="0" borderId="13" xfId="1" applyNumberFormat="1" applyFont="1" applyBorder="1" applyAlignment="1">
      <alignment horizontal="center" vertical="center"/>
    </xf>
    <xf numFmtId="164" fontId="2" fillId="5" borderId="24" xfId="1" applyNumberFormat="1" applyFont="1" applyFill="1" applyBorder="1" applyAlignment="1">
      <alignment horizontal="right" vertical="center"/>
    </xf>
    <xf numFmtId="164" fontId="2" fillId="5" borderId="25" xfId="1" applyNumberFormat="1" applyFont="1" applyFill="1" applyBorder="1" applyAlignment="1">
      <alignment horizontal="right" vertical="center"/>
    </xf>
    <xf numFmtId="164" fontId="2" fillId="5" borderId="26" xfId="1" applyNumberFormat="1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left" vertical="center" wrapText="1"/>
    </xf>
    <xf numFmtId="164" fontId="2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right" vertical="center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0" fontId="5" fillId="0" borderId="59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59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15" fillId="0" borderId="14" xfId="0" applyFont="1" applyBorder="1"/>
    <xf numFmtId="0" fontId="15" fillId="0" borderId="19" xfId="0" applyFont="1" applyBorder="1"/>
    <xf numFmtId="0" fontId="7" fillId="0" borderId="21" xfId="0" applyFont="1" applyBorder="1" applyAlignment="1">
      <alignment wrapText="1"/>
    </xf>
    <xf numFmtId="0" fontId="7" fillId="0" borderId="29" xfId="0" applyFont="1" applyBorder="1" applyAlignment="1">
      <alignment wrapText="1"/>
    </xf>
    <xf numFmtId="0" fontId="7" fillId="0" borderId="32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7" fillId="0" borderId="64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64" xfId="0" applyFont="1" applyBorder="1" applyAlignment="1">
      <alignment wrapText="1"/>
    </xf>
    <xf numFmtId="164" fontId="2" fillId="0" borderId="31" xfId="1" applyNumberFormat="1" applyFont="1" applyFill="1" applyBorder="1" applyAlignment="1">
      <alignment horizontal="center" vertical="center" wrapText="1"/>
    </xf>
    <xf numFmtId="164" fontId="2" fillId="0" borderId="32" xfId="1" applyNumberFormat="1" applyFont="1" applyFill="1" applyBorder="1" applyAlignment="1">
      <alignment horizontal="center" vertical="center" wrapText="1"/>
    </xf>
    <xf numFmtId="164" fontId="6" fillId="0" borderId="32" xfId="1" applyNumberFormat="1" applyFont="1" applyBorder="1" applyAlignment="1">
      <alignment horizontal="center" vertical="center" wrapText="1"/>
    </xf>
    <xf numFmtId="164" fontId="2" fillId="0" borderId="55" xfId="1" applyNumberFormat="1" applyFont="1" applyFill="1" applyBorder="1" applyAlignment="1">
      <alignment horizontal="center" vertical="center"/>
    </xf>
    <xf numFmtId="164" fontId="2" fillId="0" borderId="50" xfId="1" applyNumberFormat="1" applyFont="1" applyFill="1" applyBorder="1" applyAlignment="1">
      <alignment horizontal="center" vertical="center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center" vertical="center"/>
    </xf>
    <xf numFmtId="164" fontId="2" fillId="0" borderId="18" xfId="1" applyNumberFormat="1" applyFont="1" applyFill="1" applyBorder="1" applyAlignment="1">
      <alignment horizontal="center" vertical="center"/>
    </xf>
    <xf numFmtId="164" fontId="2" fillId="0" borderId="29" xfId="1" applyNumberFormat="1" applyFont="1" applyFill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0" borderId="14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164" fontId="2" fillId="0" borderId="30" xfId="1" applyNumberFormat="1" applyFont="1" applyFill="1" applyBorder="1" applyAlignment="1">
      <alignment horizontal="center" vertical="center" wrapText="1"/>
    </xf>
    <xf numFmtId="164" fontId="6" fillId="0" borderId="31" xfId="1" applyNumberFormat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2" borderId="31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right" vertical="center" wrapText="1"/>
    </xf>
    <xf numFmtId="164" fontId="2" fillId="0" borderId="25" xfId="1" applyNumberFormat="1" applyFont="1" applyBorder="1" applyAlignment="1">
      <alignment horizontal="right" vertical="center" wrapText="1"/>
    </xf>
    <xf numFmtId="164" fontId="2" fillId="0" borderId="26" xfId="1" applyNumberFormat="1" applyFont="1" applyBorder="1" applyAlignment="1">
      <alignment horizontal="right" vertical="center" wrapTex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257B-954D-4240-A74E-EC8BDE4B44A7}">
  <dimension ref="A1:M322"/>
  <sheetViews>
    <sheetView tabSelected="1" zoomScale="85" zoomScaleNormal="85" workbookViewId="0">
      <pane ySplit="5" topLeftCell="A290" activePane="bottomLeft" state="frozen"/>
      <selection pane="bottomLeft" activeCell="M324" sqref="M324"/>
    </sheetView>
  </sheetViews>
  <sheetFormatPr defaultRowHeight="15" x14ac:dyDescent="0.25"/>
  <cols>
    <col min="1" max="1" width="5" customWidth="1"/>
    <col min="2" max="2" width="3.85546875" customWidth="1"/>
    <col min="3" max="3" width="4.42578125" customWidth="1"/>
    <col min="4" max="4" width="22.85546875" customWidth="1"/>
    <col min="5" max="5" width="6.42578125" customWidth="1"/>
    <col min="6" max="6" width="8.85546875"/>
    <col min="7" max="7" width="8.42578125" customWidth="1"/>
    <col min="8" max="8" width="7.42578125" customWidth="1"/>
    <col min="9" max="9" width="9.42578125" customWidth="1"/>
    <col min="10" max="10" width="8.42578125" customWidth="1"/>
    <col min="11" max="11" width="14" customWidth="1"/>
    <col min="12" max="12" width="12" customWidth="1"/>
    <col min="13" max="13" width="13.140625" customWidth="1"/>
  </cols>
  <sheetData>
    <row r="1" spans="1:13" ht="68.25" hidden="1" thickBot="1" x14ac:dyDescent="0.3">
      <c r="A1" s="1"/>
      <c r="B1" s="2"/>
      <c r="C1" s="2"/>
      <c r="D1" s="3"/>
      <c r="E1" s="2"/>
      <c r="F1" s="4"/>
      <c r="G1" s="5"/>
      <c r="H1" s="4"/>
      <c r="I1" s="6"/>
      <c r="J1" s="6"/>
      <c r="K1" s="7"/>
      <c r="L1" s="173"/>
      <c r="M1" s="173" t="s">
        <v>0</v>
      </c>
    </row>
    <row r="2" spans="1:13" ht="32.450000000000003" hidden="1" customHeight="1" x14ac:dyDescent="0.3">
      <c r="A2" s="199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15.75" hidden="1" thickBot="1" x14ac:dyDescent="0.3">
      <c r="A3" s="201"/>
      <c r="B3" s="202"/>
      <c r="C3" s="202"/>
      <c r="D3" s="202"/>
      <c r="E3" s="202"/>
      <c r="F3" s="202"/>
      <c r="G3" s="202"/>
      <c r="H3" s="202"/>
      <c r="I3" s="9"/>
      <c r="J3" s="9"/>
      <c r="K3" s="8"/>
      <c r="L3" s="10"/>
      <c r="M3" s="10"/>
    </row>
    <row r="4" spans="1:13" ht="14.45" customHeight="1" x14ac:dyDescent="0.25">
      <c r="A4" s="215" t="s">
        <v>2</v>
      </c>
      <c r="B4" s="217" t="s">
        <v>3</v>
      </c>
      <c r="C4" s="217" t="s">
        <v>4</v>
      </c>
      <c r="D4" s="219" t="s">
        <v>5</v>
      </c>
      <c r="E4" s="217" t="s">
        <v>6</v>
      </c>
      <c r="F4" s="211" t="s">
        <v>7</v>
      </c>
      <c r="G4" s="211" t="s">
        <v>8</v>
      </c>
      <c r="H4" s="213" t="s">
        <v>9</v>
      </c>
      <c r="I4" s="227" t="s">
        <v>10</v>
      </c>
      <c r="J4" s="228"/>
      <c r="K4" s="225" t="s">
        <v>11</v>
      </c>
      <c r="L4" s="221" t="s">
        <v>12</v>
      </c>
      <c r="M4" s="223" t="s">
        <v>13</v>
      </c>
    </row>
    <row r="5" spans="1:13" ht="63" customHeight="1" thickBot="1" x14ac:dyDescent="0.3">
      <c r="A5" s="216"/>
      <c r="B5" s="218"/>
      <c r="C5" s="218"/>
      <c r="D5" s="220"/>
      <c r="E5" s="218"/>
      <c r="F5" s="212"/>
      <c r="G5" s="212"/>
      <c r="H5" s="214"/>
      <c r="I5" s="11" t="s">
        <v>14</v>
      </c>
      <c r="J5" s="12" t="s">
        <v>15</v>
      </c>
      <c r="K5" s="226"/>
      <c r="L5" s="222"/>
      <c r="M5" s="224"/>
    </row>
    <row r="6" spans="1:13" ht="15.75" thickBot="1" x14ac:dyDescent="0.3">
      <c r="A6" s="203" t="s">
        <v>16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3" ht="15.75" thickBot="1" x14ac:dyDescent="0.3">
      <c r="A7" s="205" t="s">
        <v>17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8" spans="1:13" ht="15.75" thickBot="1" x14ac:dyDescent="0.3">
      <c r="A8" s="13">
        <v>1</v>
      </c>
      <c r="B8" s="207" t="s">
        <v>18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</row>
    <row r="9" spans="1:13" ht="15.75" thickBot="1" x14ac:dyDescent="0.3">
      <c r="A9" s="14">
        <v>1</v>
      </c>
      <c r="B9" s="15">
        <v>1</v>
      </c>
      <c r="C9" s="209" t="s">
        <v>19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</row>
    <row r="10" spans="1:13" x14ac:dyDescent="0.25">
      <c r="A10" s="232">
        <v>1</v>
      </c>
      <c r="B10" s="233">
        <v>1</v>
      </c>
      <c r="C10" s="236">
        <v>1</v>
      </c>
      <c r="D10" s="237" t="s">
        <v>20</v>
      </c>
      <c r="E10" s="239">
        <v>19</v>
      </c>
      <c r="F10" s="229" t="s">
        <v>21</v>
      </c>
      <c r="G10" s="229" t="s">
        <v>22</v>
      </c>
      <c r="H10" s="16" t="s">
        <v>23</v>
      </c>
      <c r="I10" s="17">
        <v>12.4</v>
      </c>
      <c r="J10" s="18">
        <v>0</v>
      </c>
      <c r="K10" s="17">
        <f>skaiciuokle!F4</f>
        <v>48.108543953982362</v>
      </c>
      <c r="L10" s="17">
        <f>K10</f>
        <v>48.108543953982362</v>
      </c>
      <c r="M10" s="17">
        <f>K10</f>
        <v>48.108543953982362</v>
      </c>
    </row>
    <row r="11" spans="1:13" ht="15.75" thickBot="1" x14ac:dyDescent="0.3">
      <c r="A11" s="232"/>
      <c r="B11" s="234"/>
      <c r="C11" s="236"/>
      <c r="D11" s="237"/>
      <c r="E11" s="239"/>
      <c r="F11" s="229"/>
      <c r="G11" s="229"/>
      <c r="H11" s="20" t="s">
        <v>24</v>
      </c>
      <c r="I11" s="17">
        <v>31.2</v>
      </c>
      <c r="J11" s="18"/>
      <c r="K11" s="17"/>
      <c r="L11" s="17"/>
      <c r="M11" s="17"/>
    </row>
    <row r="12" spans="1:13" ht="15.75" thickBot="1" x14ac:dyDescent="0.3">
      <c r="A12" s="232"/>
      <c r="B12" s="234"/>
      <c r="C12" s="236"/>
      <c r="D12" s="237"/>
      <c r="E12" s="239"/>
      <c r="F12" s="230" t="s">
        <v>25</v>
      </c>
      <c r="G12" s="231"/>
      <c r="H12" s="231"/>
      <c r="I12" s="174">
        <f>SUM(I10:I11)</f>
        <v>43.6</v>
      </c>
      <c r="J12" s="22">
        <v>0</v>
      </c>
      <c r="K12" s="21">
        <f>SUM(K10:K11)</f>
        <v>48.108543953982362</v>
      </c>
      <c r="L12" s="21">
        <f>SUM(L10:L11)</f>
        <v>48.108543953982362</v>
      </c>
      <c r="M12" s="21">
        <f>SUM(M10:M11)</f>
        <v>48.108543953982362</v>
      </c>
    </row>
    <row r="13" spans="1:13" x14ac:dyDescent="0.25">
      <c r="A13" s="232">
        <v>1</v>
      </c>
      <c r="B13" s="233">
        <v>1</v>
      </c>
      <c r="C13" s="235">
        <v>2</v>
      </c>
      <c r="D13" s="220" t="s">
        <v>26</v>
      </c>
      <c r="E13" s="238">
        <v>20</v>
      </c>
      <c r="F13" s="240" t="s">
        <v>21</v>
      </c>
      <c r="G13" s="240" t="s">
        <v>27</v>
      </c>
      <c r="H13" s="23" t="s">
        <v>23</v>
      </c>
      <c r="I13" s="17">
        <v>45.1</v>
      </c>
      <c r="J13" s="18">
        <v>0</v>
      </c>
      <c r="K13" s="17">
        <f>skaiciuokle!F5</f>
        <v>99.008904798404473</v>
      </c>
      <c r="L13" s="17">
        <f>K13</f>
        <v>99.008904798404473</v>
      </c>
      <c r="M13" s="17">
        <f>K13</f>
        <v>99.008904798404473</v>
      </c>
    </row>
    <row r="14" spans="1:13" ht="15.75" thickBot="1" x14ac:dyDescent="0.3">
      <c r="A14" s="232"/>
      <c r="B14" s="234"/>
      <c r="C14" s="236"/>
      <c r="D14" s="237"/>
      <c r="E14" s="239"/>
      <c r="F14" s="229"/>
      <c r="G14" s="229"/>
      <c r="H14" s="20" t="s">
        <v>24</v>
      </c>
      <c r="I14" s="17">
        <v>64.7</v>
      </c>
      <c r="J14" s="18"/>
      <c r="K14" s="17"/>
      <c r="L14" s="17"/>
      <c r="M14" s="17"/>
    </row>
    <row r="15" spans="1:13" ht="15.75" thickBot="1" x14ac:dyDescent="0.3">
      <c r="A15" s="232"/>
      <c r="B15" s="234"/>
      <c r="C15" s="236"/>
      <c r="D15" s="237"/>
      <c r="E15" s="239"/>
      <c r="F15" s="230" t="s">
        <v>25</v>
      </c>
      <c r="G15" s="231"/>
      <c r="H15" s="231"/>
      <c r="I15" s="174">
        <f>SUM(I13:I14)</f>
        <v>109.80000000000001</v>
      </c>
      <c r="J15" s="22">
        <v>0</v>
      </c>
      <c r="K15" s="21">
        <f>SUM(K13:K14)</f>
        <v>99.008904798404473</v>
      </c>
      <c r="L15" s="21">
        <f>SUM(L13:L14)</f>
        <v>99.008904798404473</v>
      </c>
      <c r="M15" s="21">
        <f>SUM(M13:M14)</f>
        <v>99.008904798404473</v>
      </c>
    </row>
    <row r="16" spans="1:13" x14ac:dyDescent="0.25">
      <c r="A16" s="232">
        <v>1</v>
      </c>
      <c r="B16" s="233">
        <v>1</v>
      </c>
      <c r="C16" s="235">
        <v>3</v>
      </c>
      <c r="D16" s="220" t="s">
        <v>28</v>
      </c>
      <c r="E16" s="238">
        <v>21</v>
      </c>
      <c r="F16" s="240" t="s">
        <v>21</v>
      </c>
      <c r="G16" s="240" t="s">
        <v>29</v>
      </c>
      <c r="H16" s="23" t="s">
        <v>23</v>
      </c>
      <c r="I16" s="17">
        <v>38.700000000000003</v>
      </c>
      <c r="J16" s="18">
        <v>0</v>
      </c>
      <c r="K16" s="17">
        <f>skaiciuokle!F6</f>
        <v>147.21604593239775</v>
      </c>
      <c r="L16" s="17">
        <f>K16</f>
        <v>147.21604593239775</v>
      </c>
      <c r="M16" s="17">
        <f>K16</f>
        <v>147.21604593239775</v>
      </c>
    </row>
    <row r="17" spans="1:13" ht="15.75" thickBot="1" x14ac:dyDescent="0.3">
      <c r="A17" s="232"/>
      <c r="B17" s="234"/>
      <c r="C17" s="236"/>
      <c r="D17" s="237"/>
      <c r="E17" s="239"/>
      <c r="F17" s="229"/>
      <c r="G17" s="229"/>
      <c r="H17" s="24" t="s">
        <v>24</v>
      </c>
      <c r="I17" s="17">
        <v>145.69999999999999</v>
      </c>
      <c r="J17" s="18"/>
      <c r="K17" s="17"/>
      <c r="L17" s="17"/>
      <c r="M17" s="17"/>
    </row>
    <row r="18" spans="1:13" ht="15.75" thickBot="1" x14ac:dyDescent="0.3">
      <c r="A18" s="232"/>
      <c r="B18" s="234"/>
      <c r="C18" s="236"/>
      <c r="D18" s="237"/>
      <c r="E18" s="239"/>
      <c r="F18" s="230" t="s">
        <v>25</v>
      </c>
      <c r="G18" s="231"/>
      <c r="H18" s="231"/>
      <c r="I18" s="174">
        <f>SUM(I16:I17)</f>
        <v>184.39999999999998</v>
      </c>
      <c r="J18" s="22">
        <v>0</v>
      </c>
      <c r="K18" s="21">
        <f>SUM(K16:K17)</f>
        <v>147.21604593239775</v>
      </c>
      <c r="L18" s="21">
        <f>SUM(L16:L17)</f>
        <v>147.21604593239775</v>
      </c>
      <c r="M18" s="21">
        <f>SUM(M16:M17)</f>
        <v>147.21604593239775</v>
      </c>
    </row>
    <row r="19" spans="1:13" x14ac:dyDescent="0.25">
      <c r="A19" s="232">
        <v>1</v>
      </c>
      <c r="B19" s="233">
        <v>1</v>
      </c>
      <c r="C19" s="235">
        <v>4</v>
      </c>
      <c r="D19" s="220" t="s">
        <v>30</v>
      </c>
      <c r="E19" s="238">
        <v>22</v>
      </c>
      <c r="F19" s="240" t="s">
        <v>21</v>
      </c>
      <c r="G19" s="240" t="s">
        <v>31</v>
      </c>
      <c r="H19" s="23" t="s">
        <v>23</v>
      </c>
      <c r="I19" s="17">
        <v>17.5</v>
      </c>
      <c r="J19" s="18">
        <v>0</v>
      </c>
      <c r="K19" s="17">
        <f>skaiciuokle!F7</f>
        <v>69.229606020058455</v>
      </c>
      <c r="L19" s="17">
        <f>K19</f>
        <v>69.229606020058455</v>
      </c>
      <c r="M19" s="17">
        <f>K19</f>
        <v>69.229606020058455</v>
      </c>
    </row>
    <row r="20" spans="1:13" ht="15.75" thickBot="1" x14ac:dyDescent="0.3">
      <c r="A20" s="232"/>
      <c r="B20" s="234"/>
      <c r="C20" s="236"/>
      <c r="D20" s="237"/>
      <c r="E20" s="239"/>
      <c r="F20" s="229"/>
      <c r="G20" s="229"/>
      <c r="H20" s="25" t="s">
        <v>24</v>
      </c>
      <c r="I20" s="17">
        <v>46.7</v>
      </c>
      <c r="J20" s="18"/>
      <c r="K20" s="17"/>
      <c r="L20" s="17"/>
      <c r="M20" s="17"/>
    </row>
    <row r="21" spans="1:13" ht="15.75" thickBot="1" x14ac:dyDescent="0.3">
      <c r="A21" s="232"/>
      <c r="B21" s="234"/>
      <c r="C21" s="236"/>
      <c r="D21" s="237"/>
      <c r="E21" s="239"/>
      <c r="F21" s="241" t="s">
        <v>25</v>
      </c>
      <c r="G21" s="242"/>
      <c r="H21" s="243"/>
      <c r="I21" s="174">
        <f>SUM(I19:I20)</f>
        <v>64.2</v>
      </c>
      <c r="J21" s="22">
        <v>0</v>
      </c>
      <c r="K21" s="21">
        <f>SUM(K19:K20)</f>
        <v>69.229606020058455</v>
      </c>
      <c r="L21" s="21">
        <f>SUM(L19:L20)</f>
        <v>69.229606020058455</v>
      </c>
      <c r="M21" s="21">
        <f>SUM(M19:M20)</f>
        <v>69.229606020058455</v>
      </c>
    </row>
    <row r="22" spans="1:13" x14ac:dyDescent="0.25">
      <c r="A22" s="232">
        <v>1</v>
      </c>
      <c r="B22" s="233">
        <v>1</v>
      </c>
      <c r="C22" s="235">
        <v>5</v>
      </c>
      <c r="D22" s="220" t="s">
        <v>32</v>
      </c>
      <c r="E22" s="238">
        <v>23</v>
      </c>
      <c r="F22" s="229" t="s">
        <v>21</v>
      </c>
      <c r="G22" s="229" t="s">
        <v>33</v>
      </c>
      <c r="H22" s="16" t="s">
        <v>23</v>
      </c>
      <c r="I22" s="17">
        <v>77.2</v>
      </c>
      <c r="J22" s="18">
        <v>0</v>
      </c>
      <c r="K22" s="17">
        <f>skaiciuokle!F8</f>
        <v>208.94219964412284</v>
      </c>
      <c r="L22" s="17">
        <f>K22</f>
        <v>208.94219964412284</v>
      </c>
      <c r="M22" s="17">
        <f>K22</f>
        <v>208.94219964412284</v>
      </c>
    </row>
    <row r="23" spans="1:13" x14ac:dyDescent="0.25">
      <c r="A23" s="232"/>
      <c r="B23" s="234"/>
      <c r="C23" s="236"/>
      <c r="D23" s="237"/>
      <c r="E23" s="239"/>
      <c r="F23" s="229"/>
      <c r="G23" s="229"/>
      <c r="H23" s="24" t="s">
        <v>24</v>
      </c>
      <c r="I23" s="17">
        <v>180</v>
      </c>
      <c r="J23" s="18"/>
      <c r="K23" s="17"/>
      <c r="L23" s="17"/>
      <c r="M23" s="17"/>
    </row>
    <row r="24" spans="1:13" ht="23.25" thickBot="1" x14ac:dyDescent="0.3">
      <c r="A24" s="232"/>
      <c r="B24" s="234"/>
      <c r="C24" s="236"/>
      <c r="D24" s="237"/>
      <c r="E24" s="239"/>
      <c r="F24" s="229"/>
      <c r="G24" s="229"/>
      <c r="H24" s="26" t="s">
        <v>34</v>
      </c>
      <c r="I24" s="27"/>
      <c r="J24" s="28"/>
      <c r="K24" s="27"/>
      <c r="L24" s="27"/>
      <c r="M24" s="27"/>
    </row>
    <row r="25" spans="1:13" ht="15.75" thickBot="1" x14ac:dyDescent="0.3">
      <c r="A25" s="232"/>
      <c r="B25" s="234"/>
      <c r="C25" s="236"/>
      <c r="D25" s="237"/>
      <c r="E25" s="239"/>
      <c r="F25" s="241" t="s">
        <v>25</v>
      </c>
      <c r="G25" s="242"/>
      <c r="H25" s="243"/>
      <c r="I25" s="176">
        <f>SUM(I22:I24)</f>
        <v>257.2</v>
      </c>
      <c r="J25" s="125">
        <f>SUM(J22:J24)</f>
        <v>0</v>
      </c>
      <c r="K25" s="21">
        <f>SUM(K22:K24)</f>
        <v>208.94219964412284</v>
      </c>
      <c r="L25" s="21">
        <f>SUM(L22:L24)</f>
        <v>208.94219964412284</v>
      </c>
      <c r="M25" s="21">
        <f>SUM(M22:M24)</f>
        <v>208.94219964412284</v>
      </c>
    </row>
    <row r="26" spans="1:13" x14ac:dyDescent="0.25">
      <c r="A26" s="232">
        <v>1</v>
      </c>
      <c r="B26" s="233">
        <v>1</v>
      </c>
      <c r="C26" s="235">
        <v>6</v>
      </c>
      <c r="D26" s="220" t="s">
        <v>35</v>
      </c>
      <c r="E26" s="238">
        <v>24</v>
      </c>
      <c r="F26" s="229" t="s">
        <v>21</v>
      </c>
      <c r="G26" s="229" t="s">
        <v>36</v>
      </c>
      <c r="H26" s="30" t="s">
        <v>23</v>
      </c>
      <c r="I26" s="17">
        <v>8.9</v>
      </c>
      <c r="J26" s="18">
        <v>0</v>
      </c>
      <c r="K26" s="17">
        <f>skaiciuokle!F9</f>
        <v>35.039729574475061</v>
      </c>
      <c r="L26" s="17">
        <f>K26</f>
        <v>35.039729574475061</v>
      </c>
      <c r="M26" s="17">
        <f>K26</f>
        <v>35.039729574475061</v>
      </c>
    </row>
    <row r="27" spans="1:13" ht="15.75" thickBot="1" x14ac:dyDescent="0.3">
      <c r="A27" s="232"/>
      <c r="B27" s="234"/>
      <c r="C27" s="236"/>
      <c r="D27" s="237"/>
      <c r="E27" s="239"/>
      <c r="F27" s="229"/>
      <c r="G27" s="229"/>
      <c r="H27" s="24" t="s">
        <v>24</v>
      </c>
      <c r="I27" s="17">
        <v>22</v>
      </c>
      <c r="J27" s="18"/>
      <c r="K27" s="17"/>
      <c r="L27" s="17"/>
      <c r="M27" s="17"/>
    </row>
    <row r="28" spans="1:13" ht="15.75" thickBot="1" x14ac:dyDescent="0.3">
      <c r="A28" s="232"/>
      <c r="B28" s="234"/>
      <c r="C28" s="236"/>
      <c r="D28" s="237"/>
      <c r="E28" s="239"/>
      <c r="F28" s="230" t="s">
        <v>25</v>
      </c>
      <c r="G28" s="231"/>
      <c r="H28" s="231"/>
      <c r="I28" s="174">
        <f>SUM(I26:I27)</f>
        <v>30.9</v>
      </c>
      <c r="J28" s="22">
        <v>0</v>
      </c>
      <c r="K28" s="21">
        <f>SUM(K26:K27)</f>
        <v>35.039729574475061</v>
      </c>
      <c r="L28" s="21">
        <f>SUM(L26:L27)</f>
        <v>35.039729574475061</v>
      </c>
      <c r="M28" s="21">
        <f>SUM(M26:M27)</f>
        <v>35.039729574475061</v>
      </c>
    </row>
    <row r="29" spans="1:13" x14ac:dyDescent="0.25">
      <c r="A29" s="232">
        <v>1</v>
      </c>
      <c r="B29" s="233">
        <v>1</v>
      </c>
      <c r="C29" s="235">
        <v>7</v>
      </c>
      <c r="D29" s="220" t="s">
        <v>37</v>
      </c>
      <c r="E29" s="238">
        <v>25</v>
      </c>
      <c r="F29" s="240" t="s">
        <v>21</v>
      </c>
      <c r="G29" s="240" t="s">
        <v>38</v>
      </c>
      <c r="H29" s="23" t="s">
        <v>23</v>
      </c>
      <c r="I29" s="17">
        <v>42.8</v>
      </c>
      <c r="J29" s="18">
        <v>0</v>
      </c>
      <c r="K29" s="17">
        <f>skaiciuokle!F10</f>
        <v>156.20167379593764</v>
      </c>
      <c r="L29" s="17">
        <f>K29</f>
        <v>156.20167379593764</v>
      </c>
      <c r="M29" s="17">
        <f>L29</f>
        <v>156.20167379593764</v>
      </c>
    </row>
    <row r="30" spans="1:13" ht="15.75" thickBot="1" x14ac:dyDescent="0.3">
      <c r="A30" s="232"/>
      <c r="B30" s="234"/>
      <c r="C30" s="236"/>
      <c r="D30" s="237"/>
      <c r="E30" s="239"/>
      <c r="F30" s="229"/>
      <c r="G30" s="229"/>
      <c r="H30" s="24" t="s">
        <v>24</v>
      </c>
      <c r="I30" s="17">
        <v>134.1</v>
      </c>
      <c r="J30" s="18"/>
      <c r="K30" s="17"/>
      <c r="L30" s="17"/>
      <c r="M30" s="17"/>
    </row>
    <row r="31" spans="1:13" ht="15.75" thickBot="1" x14ac:dyDescent="0.3">
      <c r="A31" s="232"/>
      <c r="B31" s="234"/>
      <c r="C31" s="236"/>
      <c r="D31" s="237"/>
      <c r="E31" s="239"/>
      <c r="F31" s="230" t="s">
        <v>25</v>
      </c>
      <c r="G31" s="231"/>
      <c r="H31" s="231"/>
      <c r="I31" s="174">
        <f>SUM(I29:I30)</f>
        <v>176.89999999999998</v>
      </c>
      <c r="J31" s="22">
        <v>0</v>
      </c>
      <c r="K31" s="21">
        <f>SUM(K29:K30)</f>
        <v>156.20167379593764</v>
      </c>
      <c r="L31" s="21">
        <f>SUM(L29:L30)</f>
        <v>156.20167379593764</v>
      </c>
      <c r="M31" s="21">
        <f>SUM(M29:M30)</f>
        <v>156.20167379593764</v>
      </c>
    </row>
    <row r="32" spans="1:13" x14ac:dyDescent="0.25">
      <c r="A32" s="232">
        <v>1</v>
      </c>
      <c r="B32" s="233">
        <v>1</v>
      </c>
      <c r="C32" s="235">
        <v>8</v>
      </c>
      <c r="D32" s="220" t="s">
        <v>39</v>
      </c>
      <c r="E32" s="238">
        <v>26</v>
      </c>
      <c r="F32" s="240" t="s">
        <v>21</v>
      </c>
      <c r="G32" s="240" t="s">
        <v>40</v>
      </c>
      <c r="H32" s="23" t="s">
        <v>23</v>
      </c>
      <c r="I32" s="17">
        <v>53.6</v>
      </c>
      <c r="J32" s="18">
        <v>0</v>
      </c>
      <c r="K32" s="17">
        <f>skaiciuokle!F11</f>
        <v>205.56803938093842</v>
      </c>
      <c r="L32" s="17">
        <f>K32</f>
        <v>205.56803938093842</v>
      </c>
      <c r="M32" s="17">
        <f>K32</f>
        <v>205.56803938093842</v>
      </c>
    </row>
    <row r="33" spans="1:13" ht="15.75" thickBot="1" x14ac:dyDescent="0.3">
      <c r="A33" s="232"/>
      <c r="B33" s="234"/>
      <c r="C33" s="236"/>
      <c r="D33" s="237"/>
      <c r="E33" s="239"/>
      <c r="F33" s="229"/>
      <c r="G33" s="229"/>
      <c r="H33" s="24" t="s">
        <v>24</v>
      </c>
      <c r="I33" s="17">
        <v>140.1</v>
      </c>
      <c r="J33" s="18"/>
      <c r="K33" s="17"/>
      <c r="L33" s="17"/>
      <c r="M33" s="17"/>
    </row>
    <row r="34" spans="1:13" ht="15.75" thickBot="1" x14ac:dyDescent="0.3">
      <c r="A34" s="232"/>
      <c r="B34" s="234"/>
      <c r="C34" s="236"/>
      <c r="D34" s="237"/>
      <c r="E34" s="239"/>
      <c r="F34" s="230" t="s">
        <v>25</v>
      </c>
      <c r="G34" s="231"/>
      <c r="H34" s="231"/>
      <c r="I34" s="174">
        <f>SUM(I32:I33)</f>
        <v>193.7</v>
      </c>
      <c r="J34" s="22">
        <v>0</v>
      </c>
      <c r="K34" s="21">
        <f>SUM(K32:K33)</f>
        <v>205.56803938093842</v>
      </c>
      <c r="L34" s="21">
        <f>SUM(L32:L33)</f>
        <v>205.56803938093842</v>
      </c>
      <c r="M34" s="21">
        <f>SUM(M32:M33)</f>
        <v>205.56803938093842</v>
      </c>
    </row>
    <row r="35" spans="1:13" x14ac:dyDescent="0.25">
      <c r="A35" s="232">
        <v>1</v>
      </c>
      <c r="B35" s="233">
        <v>1</v>
      </c>
      <c r="C35" s="235">
        <v>9</v>
      </c>
      <c r="D35" s="220" t="s">
        <v>41</v>
      </c>
      <c r="E35" s="238">
        <v>27</v>
      </c>
      <c r="F35" s="240" t="s">
        <v>21</v>
      </c>
      <c r="G35" s="240" t="s">
        <v>42</v>
      </c>
      <c r="H35" s="23" t="s">
        <v>23</v>
      </c>
      <c r="I35" s="17">
        <v>57.1</v>
      </c>
      <c r="J35" s="18">
        <v>0</v>
      </c>
      <c r="K35" s="17">
        <f>skaiciuokle!F12</f>
        <v>234.55890250304336</v>
      </c>
      <c r="L35" s="17">
        <f>K35</f>
        <v>234.55890250304336</v>
      </c>
      <c r="M35" s="17">
        <f>L35</f>
        <v>234.55890250304336</v>
      </c>
    </row>
    <row r="36" spans="1:13" ht="15.75" thickBot="1" x14ac:dyDescent="0.3">
      <c r="A36" s="232"/>
      <c r="B36" s="234"/>
      <c r="C36" s="236"/>
      <c r="D36" s="237"/>
      <c r="E36" s="239"/>
      <c r="F36" s="229"/>
      <c r="G36" s="229"/>
      <c r="H36" s="24" t="s">
        <v>24</v>
      </c>
      <c r="I36" s="17">
        <v>133</v>
      </c>
      <c r="J36" s="18"/>
      <c r="K36" s="17"/>
      <c r="L36" s="17"/>
      <c r="M36" s="17"/>
    </row>
    <row r="37" spans="1:13" ht="15.75" thickBot="1" x14ac:dyDescent="0.3">
      <c r="A37" s="232"/>
      <c r="B37" s="234"/>
      <c r="C37" s="236"/>
      <c r="D37" s="237"/>
      <c r="E37" s="239"/>
      <c r="F37" s="230" t="s">
        <v>25</v>
      </c>
      <c r="G37" s="231"/>
      <c r="H37" s="231"/>
      <c r="I37" s="174">
        <f>SUM(I35:I36)</f>
        <v>190.1</v>
      </c>
      <c r="J37" s="22">
        <v>0</v>
      </c>
      <c r="K37" s="21">
        <f>SUM(K35:K36)</f>
        <v>234.55890250304336</v>
      </c>
      <c r="L37" s="21">
        <f>SUM(L35:L36)</f>
        <v>234.55890250304336</v>
      </c>
      <c r="M37" s="21">
        <f>SUM(M35:M36)</f>
        <v>234.55890250304336</v>
      </c>
    </row>
    <row r="38" spans="1:13" x14ac:dyDescent="0.25">
      <c r="A38" s="232">
        <v>1</v>
      </c>
      <c r="B38" s="233">
        <v>1</v>
      </c>
      <c r="C38" s="235">
        <v>10</v>
      </c>
      <c r="D38" s="220" t="s">
        <v>43</v>
      </c>
      <c r="E38" s="238">
        <v>28</v>
      </c>
      <c r="F38" s="240" t="s">
        <v>21</v>
      </c>
      <c r="G38" s="240" t="s">
        <v>44</v>
      </c>
      <c r="H38" s="23" t="s">
        <v>23</v>
      </c>
      <c r="I38" s="17">
        <v>30.6</v>
      </c>
      <c r="J38" s="18">
        <v>0</v>
      </c>
      <c r="K38" s="17">
        <f>skaiciuokle!F13</f>
        <v>114.53085064592518</v>
      </c>
      <c r="L38" s="17">
        <f>K38</f>
        <v>114.53085064592518</v>
      </c>
      <c r="M38" s="17">
        <f>K38</f>
        <v>114.53085064592518</v>
      </c>
    </row>
    <row r="39" spans="1:13" ht="15.75" thickBot="1" x14ac:dyDescent="0.3">
      <c r="A39" s="232"/>
      <c r="B39" s="234"/>
      <c r="C39" s="236"/>
      <c r="D39" s="237"/>
      <c r="E39" s="239"/>
      <c r="F39" s="229"/>
      <c r="G39" s="229"/>
      <c r="H39" s="24" t="s">
        <v>24</v>
      </c>
      <c r="I39" s="17">
        <v>81.2</v>
      </c>
      <c r="J39" s="18"/>
      <c r="K39" s="17"/>
      <c r="L39" s="17"/>
      <c r="M39" s="17"/>
    </row>
    <row r="40" spans="1:13" ht="15.75" thickBot="1" x14ac:dyDescent="0.3">
      <c r="A40" s="232"/>
      <c r="B40" s="234"/>
      <c r="C40" s="236"/>
      <c r="D40" s="237"/>
      <c r="E40" s="239"/>
      <c r="F40" s="230" t="s">
        <v>25</v>
      </c>
      <c r="G40" s="231"/>
      <c r="H40" s="231"/>
      <c r="I40" s="174">
        <f>SUM(I38:I39)</f>
        <v>111.80000000000001</v>
      </c>
      <c r="J40" s="22">
        <v>0</v>
      </c>
      <c r="K40" s="21">
        <f>SUM(K38:K39)</f>
        <v>114.53085064592518</v>
      </c>
      <c r="L40" s="21">
        <f>SUM(L38:L39)</f>
        <v>114.53085064592518</v>
      </c>
      <c r="M40" s="21">
        <f>SUM(M38:M39)</f>
        <v>114.53085064592518</v>
      </c>
    </row>
    <row r="41" spans="1:13" x14ac:dyDescent="0.25">
      <c r="A41" s="232">
        <v>1</v>
      </c>
      <c r="B41" s="233">
        <v>1</v>
      </c>
      <c r="C41" s="235">
        <v>11</v>
      </c>
      <c r="D41" s="220" t="s">
        <v>45</v>
      </c>
      <c r="E41" s="238">
        <v>29</v>
      </c>
      <c r="F41" s="240" t="s">
        <v>21</v>
      </c>
      <c r="G41" s="240" t="s">
        <v>46</v>
      </c>
      <c r="H41" s="23" t="s">
        <v>23</v>
      </c>
      <c r="I41" s="17">
        <v>40</v>
      </c>
      <c r="J41" s="18">
        <v>0</v>
      </c>
      <c r="K41" s="17">
        <f>skaiciuokle!F14</f>
        <v>151.56799695107799</v>
      </c>
      <c r="L41" s="17">
        <f>K41</f>
        <v>151.56799695107799</v>
      </c>
      <c r="M41" s="17">
        <f>K41</f>
        <v>151.56799695107799</v>
      </c>
    </row>
    <row r="42" spans="1:13" ht="15.75" thickBot="1" x14ac:dyDescent="0.3">
      <c r="A42" s="232"/>
      <c r="B42" s="234"/>
      <c r="C42" s="236"/>
      <c r="D42" s="237"/>
      <c r="E42" s="239"/>
      <c r="F42" s="229"/>
      <c r="G42" s="229"/>
      <c r="H42" s="24" t="s">
        <v>24</v>
      </c>
      <c r="I42" s="17">
        <v>97.3</v>
      </c>
      <c r="J42" s="18"/>
      <c r="K42" s="17"/>
      <c r="L42" s="17"/>
      <c r="M42" s="17"/>
    </row>
    <row r="43" spans="1:13" ht="15.75" thickBot="1" x14ac:dyDescent="0.3">
      <c r="A43" s="232"/>
      <c r="B43" s="234"/>
      <c r="C43" s="236"/>
      <c r="D43" s="237"/>
      <c r="E43" s="239"/>
      <c r="F43" s="230" t="s">
        <v>25</v>
      </c>
      <c r="G43" s="231"/>
      <c r="H43" s="231"/>
      <c r="I43" s="174">
        <f>SUM(I41:I42)</f>
        <v>137.30000000000001</v>
      </c>
      <c r="J43" s="22">
        <v>0</v>
      </c>
      <c r="K43" s="21">
        <f>SUM(K41:K42)</f>
        <v>151.56799695107799</v>
      </c>
      <c r="L43" s="21">
        <f>SUM(L41:L42)</f>
        <v>151.56799695107799</v>
      </c>
      <c r="M43" s="21">
        <f>SUM(M41:M42)</f>
        <v>151.56799695107799</v>
      </c>
    </row>
    <row r="44" spans="1:13" ht="23.25" thickBot="1" x14ac:dyDescent="0.3">
      <c r="A44" s="232">
        <v>1</v>
      </c>
      <c r="B44" s="233">
        <v>1</v>
      </c>
      <c r="C44" s="235">
        <v>12</v>
      </c>
      <c r="D44" s="220" t="s">
        <v>47</v>
      </c>
      <c r="E44" s="238">
        <v>9</v>
      </c>
      <c r="F44" s="31" t="s">
        <v>21</v>
      </c>
      <c r="G44" s="31" t="s">
        <v>48</v>
      </c>
      <c r="H44" s="23" t="s">
        <v>23</v>
      </c>
      <c r="I44" s="17">
        <v>30</v>
      </c>
      <c r="J44" s="18">
        <v>0</v>
      </c>
      <c r="K44" s="17">
        <v>30</v>
      </c>
      <c r="L44" s="17">
        <v>30</v>
      </c>
      <c r="M44" s="17">
        <v>30</v>
      </c>
    </row>
    <row r="45" spans="1:13" ht="34.5" customHeight="1" thickBot="1" x14ac:dyDescent="0.3">
      <c r="A45" s="232"/>
      <c r="B45" s="234"/>
      <c r="C45" s="236"/>
      <c r="D45" s="237"/>
      <c r="E45" s="239"/>
      <c r="F45" s="230" t="s">
        <v>25</v>
      </c>
      <c r="G45" s="231"/>
      <c r="H45" s="231"/>
      <c r="I45" s="21">
        <f>SUM(I44)</f>
        <v>30</v>
      </c>
      <c r="J45" s="21">
        <f t="shared" ref="J45:M45" si="0">SUM(J44)</f>
        <v>0</v>
      </c>
      <c r="K45" s="21">
        <f t="shared" si="0"/>
        <v>30</v>
      </c>
      <c r="L45" s="21">
        <f t="shared" si="0"/>
        <v>30</v>
      </c>
      <c r="M45" s="21">
        <f t="shared" si="0"/>
        <v>30</v>
      </c>
    </row>
    <row r="46" spans="1:13" ht="23.25" thickBot="1" x14ac:dyDescent="0.3">
      <c r="A46" s="244">
        <v>1</v>
      </c>
      <c r="B46" s="233">
        <v>1</v>
      </c>
      <c r="C46" s="235">
        <v>13</v>
      </c>
      <c r="D46" s="247" t="s">
        <v>49</v>
      </c>
      <c r="E46" s="238">
        <v>9</v>
      </c>
      <c r="F46" s="32" t="s">
        <v>21</v>
      </c>
      <c r="G46" s="32" t="s">
        <v>50</v>
      </c>
      <c r="H46" s="33" t="s">
        <v>23</v>
      </c>
      <c r="I46" s="17">
        <v>50</v>
      </c>
      <c r="J46" s="18">
        <v>0</v>
      </c>
      <c r="K46" s="17"/>
      <c r="L46" s="17"/>
      <c r="M46" s="17"/>
    </row>
    <row r="47" spans="1:13" ht="15.75" thickBot="1" x14ac:dyDescent="0.3">
      <c r="A47" s="245"/>
      <c r="B47" s="246"/>
      <c r="C47" s="236"/>
      <c r="D47" s="248"/>
      <c r="E47" s="239"/>
      <c r="F47" s="230" t="s">
        <v>25</v>
      </c>
      <c r="G47" s="231"/>
      <c r="H47" s="249"/>
      <c r="I47" s="21">
        <f>SUM(I46)</f>
        <v>50</v>
      </c>
      <c r="J47" s="21">
        <f t="shared" ref="J47:M47" si="1">SUM(J46)</f>
        <v>0</v>
      </c>
      <c r="K47" s="21">
        <f t="shared" si="1"/>
        <v>0</v>
      </c>
      <c r="L47" s="21">
        <f t="shared" si="1"/>
        <v>0</v>
      </c>
      <c r="M47" s="21">
        <f t="shared" si="1"/>
        <v>0</v>
      </c>
    </row>
    <row r="48" spans="1:13" ht="15.75" thickBot="1" x14ac:dyDescent="0.3">
      <c r="A48" s="34">
        <v>1</v>
      </c>
      <c r="B48" s="35">
        <v>1</v>
      </c>
      <c r="C48" s="250" t="s">
        <v>51</v>
      </c>
      <c r="D48" s="251"/>
      <c r="E48" s="251"/>
      <c r="F48" s="251"/>
      <c r="G48" s="251"/>
      <c r="H48" s="252"/>
      <c r="I48" s="37">
        <f>SUM(I10,I13,I16,I19,I22,I26,I29,I32,I35,I38,I41,I44,I46)</f>
        <v>503.90000000000009</v>
      </c>
      <c r="J48" s="36">
        <v>0</v>
      </c>
      <c r="K48" s="37">
        <f>SUM(K10,K13,K16,K19,K22,K26,K29,K32,K35,K38,K41,K44,K46)</f>
        <v>1499.9724932003635</v>
      </c>
      <c r="L48" s="37">
        <f>SUM(L10,L13,L16,L19,L22,L26,L29,L32,L35,L38,L41,L44,L46)</f>
        <v>1499.9724932003635</v>
      </c>
      <c r="M48" s="37">
        <f>SUM(M10,M13,M16,M19,M22,M26,M29,M32,M35,M38,M41,M44,M46)</f>
        <v>1499.9724932003635</v>
      </c>
    </row>
    <row r="49" spans="1:13" ht="15.75" thickBot="1" x14ac:dyDescent="0.3">
      <c r="A49" s="39"/>
      <c r="B49" s="40"/>
      <c r="C49" s="41"/>
      <c r="D49" s="42"/>
      <c r="E49" s="42"/>
      <c r="F49" s="42"/>
      <c r="G49" s="253" t="s">
        <v>52</v>
      </c>
      <c r="H49" s="254"/>
      <c r="I49" s="37">
        <f>SUM(I11,I14,I17,I20,I23,I27,I30,I33,I36,I39,I42)</f>
        <v>1076</v>
      </c>
      <c r="J49" s="44">
        <v>0</v>
      </c>
      <c r="K49" s="37">
        <f>SUM(K11,K14,K17,K20,K23,K27,K30,K33,K36,K39,K42)</f>
        <v>0</v>
      </c>
      <c r="L49" s="37">
        <f>SUM(L11,L14,L17,L20,L23,L27,L30,L33,L36,L39,L42)</f>
        <v>0</v>
      </c>
      <c r="M49" s="37">
        <f>SUM(M11,M14,M17,M20,M23,M27,M30,M33,M36,M39,M42)</f>
        <v>0</v>
      </c>
    </row>
    <row r="50" spans="1:13" ht="15.75" thickBot="1" x14ac:dyDescent="0.3">
      <c r="A50" s="14">
        <v>1</v>
      </c>
      <c r="B50" s="47" t="s">
        <v>53</v>
      </c>
      <c r="C50" s="255" t="s">
        <v>54</v>
      </c>
      <c r="D50" s="256"/>
      <c r="E50" s="256"/>
      <c r="F50" s="256"/>
      <c r="G50" s="256"/>
      <c r="H50" s="257"/>
      <c r="I50" s="177">
        <f>SUM(I48:I49)</f>
        <v>1579.9</v>
      </c>
      <c r="J50" s="422">
        <f>SUM(J48:J49)</f>
        <v>0</v>
      </c>
      <c r="K50" s="48">
        <f>SUM(K48:K49)</f>
        <v>1499.9724932003635</v>
      </c>
      <c r="L50" s="48">
        <f>SUM(L48:L49)</f>
        <v>1499.9724932003635</v>
      </c>
      <c r="M50" s="48">
        <f>SUM(M48:M49)</f>
        <v>1499.9724932003635</v>
      </c>
    </row>
    <row r="51" spans="1:13" ht="15.75" thickBot="1" x14ac:dyDescent="0.3">
      <c r="A51" s="14">
        <v>1</v>
      </c>
      <c r="B51" s="15">
        <v>2</v>
      </c>
      <c r="C51" s="209" t="s">
        <v>55</v>
      </c>
      <c r="D51" s="210"/>
      <c r="E51" s="210"/>
      <c r="F51" s="210"/>
      <c r="G51" s="210"/>
      <c r="H51" s="210"/>
      <c r="I51" s="210"/>
      <c r="J51" s="210"/>
      <c r="K51" s="210"/>
      <c r="L51" s="210"/>
      <c r="M51" s="210"/>
    </row>
    <row r="52" spans="1:13" x14ac:dyDescent="0.25">
      <c r="A52" s="258">
        <v>1</v>
      </c>
      <c r="B52" s="259">
        <v>2</v>
      </c>
      <c r="C52" s="262">
        <v>1</v>
      </c>
      <c r="D52" s="237" t="s">
        <v>56</v>
      </c>
      <c r="E52" s="239">
        <v>9</v>
      </c>
      <c r="F52" s="229" t="s">
        <v>21</v>
      </c>
      <c r="G52" s="229" t="s">
        <v>57</v>
      </c>
      <c r="H52" s="19" t="s">
        <v>58</v>
      </c>
      <c r="I52" s="407">
        <v>0</v>
      </c>
      <c r="J52" s="408"/>
      <c r="K52" s="421"/>
      <c r="L52" s="421"/>
      <c r="M52" s="421"/>
    </row>
    <row r="53" spans="1:13" ht="15.75" thickBot="1" x14ac:dyDescent="0.3">
      <c r="A53" s="258"/>
      <c r="B53" s="260"/>
      <c r="C53" s="262"/>
      <c r="D53" s="237"/>
      <c r="E53" s="239"/>
      <c r="F53" s="266"/>
      <c r="G53" s="266"/>
      <c r="H53" s="29" t="s">
        <v>23</v>
      </c>
      <c r="I53" s="407">
        <v>5</v>
      </c>
      <c r="J53" s="408"/>
      <c r="K53" s="421"/>
      <c r="L53" s="421"/>
      <c r="M53" s="421"/>
    </row>
    <row r="54" spans="1:13" ht="15.75" thickBot="1" x14ac:dyDescent="0.3">
      <c r="A54" s="258"/>
      <c r="B54" s="261"/>
      <c r="C54" s="263"/>
      <c r="D54" s="264"/>
      <c r="E54" s="265"/>
      <c r="F54" s="241" t="s">
        <v>25</v>
      </c>
      <c r="G54" s="242"/>
      <c r="H54" s="243"/>
      <c r="I54" s="21">
        <f>SUM(I52:I53)</f>
        <v>5</v>
      </c>
      <c r="J54" s="21">
        <f t="shared" ref="J54:M54" si="2">SUM(J52:J53)</f>
        <v>0</v>
      </c>
      <c r="K54" s="21">
        <f t="shared" si="2"/>
        <v>0</v>
      </c>
      <c r="L54" s="21">
        <f t="shared" si="2"/>
        <v>0</v>
      </c>
      <c r="M54" s="21">
        <f t="shared" si="2"/>
        <v>0</v>
      </c>
    </row>
    <row r="55" spans="1:13" x14ac:dyDescent="0.25">
      <c r="A55" s="274">
        <v>1</v>
      </c>
      <c r="B55" s="260">
        <v>2</v>
      </c>
      <c r="C55" s="277">
        <v>2</v>
      </c>
      <c r="D55" s="220" t="s">
        <v>59</v>
      </c>
      <c r="E55" s="238">
        <v>9</v>
      </c>
      <c r="F55" s="240" t="s">
        <v>21</v>
      </c>
      <c r="G55" s="240" t="s">
        <v>60</v>
      </c>
      <c r="H55" s="20" t="s">
        <v>23</v>
      </c>
      <c r="I55" s="17">
        <v>30</v>
      </c>
      <c r="J55" s="18"/>
      <c r="K55" s="17">
        <v>100</v>
      </c>
      <c r="L55" s="17">
        <v>100</v>
      </c>
      <c r="M55" s="17">
        <v>100</v>
      </c>
    </row>
    <row r="56" spans="1:13" ht="15.75" thickBot="1" x14ac:dyDescent="0.3">
      <c r="A56" s="275"/>
      <c r="B56" s="260"/>
      <c r="C56" s="262"/>
      <c r="D56" s="237"/>
      <c r="E56" s="239"/>
      <c r="F56" s="266"/>
      <c r="G56" s="266"/>
      <c r="H56" s="50" t="s">
        <v>24</v>
      </c>
      <c r="I56" s="27">
        <v>30</v>
      </c>
      <c r="J56" s="28"/>
      <c r="K56" s="27"/>
      <c r="L56" s="27"/>
      <c r="M56" s="27"/>
    </row>
    <row r="57" spans="1:13" ht="15.75" thickBot="1" x14ac:dyDescent="0.3">
      <c r="A57" s="276"/>
      <c r="B57" s="261"/>
      <c r="C57" s="278"/>
      <c r="D57" s="279"/>
      <c r="E57" s="280"/>
      <c r="F57" s="241" t="s">
        <v>25</v>
      </c>
      <c r="G57" s="242"/>
      <c r="H57" s="243"/>
      <c r="I57" s="21">
        <f>SUM(I55:I56)</f>
        <v>60</v>
      </c>
      <c r="J57" s="21">
        <f t="shared" ref="J57:M57" si="3">SUM(J55:J56)</f>
        <v>0</v>
      </c>
      <c r="K57" s="21">
        <f t="shared" si="3"/>
        <v>100</v>
      </c>
      <c r="L57" s="21">
        <f t="shared" si="3"/>
        <v>100</v>
      </c>
      <c r="M57" s="21">
        <f t="shared" si="3"/>
        <v>100</v>
      </c>
    </row>
    <row r="58" spans="1:13" ht="15.75" thickBot="1" x14ac:dyDescent="0.3">
      <c r="A58" s="267">
        <v>1</v>
      </c>
      <c r="B58" s="269">
        <v>2</v>
      </c>
      <c r="C58" s="230" t="s">
        <v>51</v>
      </c>
      <c r="D58" s="231"/>
      <c r="E58" s="231"/>
      <c r="F58" s="231"/>
      <c r="G58" s="231"/>
      <c r="H58" s="249"/>
      <c r="I58" s="38">
        <f>SUM(I55,I53)</f>
        <v>35</v>
      </c>
      <c r="J58" s="38">
        <f t="shared" ref="J58:M58" si="4">SUM(J55,J53)</f>
        <v>0</v>
      </c>
      <c r="K58" s="38">
        <f t="shared" si="4"/>
        <v>100</v>
      </c>
      <c r="L58" s="38">
        <f t="shared" si="4"/>
        <v>100</v>
      </c>
      <c r="M58" s="38">
        <f t="shared" si="4"/>
        <v>100</v>
      </c>
    </row>
    <row r="59" spans="1:13" ht="15.75" thickBot="1" x14ac:dyDescent="0.3">
      <c r="A59" s="268"/>
      <c r="B59" s="270"/>
      <c r="C59" s="230" t="s">
        <v>61</v>
      </c>
      <c r="D59" s="231"/>
      <c r="E59" s="231"/>
      <c r="F59" s="231"/>
      <c r="G59" s="231"/>
      <c r="H59" s="231"/>
      <c r="I59" s="45">
        <f>SUM(I52)</f>
        <v>0</v>
      </c>
      <c r="J59" s="45">
        <f t="shared" ref="J59:M59" si="5">SUM(J52)</f>
        <v>0</v>
      </c>
      <c r="K59" s="45">
        <f t="shared" si="5"/>
        <v>0</v>
      </c>
      <c r="L59" s="45">
        <f t="shared" si="5"/>
        <v>0</v>
      </c>
      <c r="M59" s="45">
        <f t="shared" si="5"/>
        <v>0</v>
      </c>
    </row>
    <row r="60" spans="1:13" ht="15.75" thickBot="1" x14ac:dyDescent="0.3">
      <c r="A60" s="51"/>
      <c r="B60" s="40"/>
      <c r="C60" s="52"/>
      <c r="D60" s="53"/>
      <c r="E60" s="53"/>
      <c r="F60" s="53"/>
      <c r="G60" s="242" t="s">
        <v>52</v>
      </c>
      <c r="H60" s="243"/>
      <c r="I60" s="45">
        <f>SUM(I56)</f>
        <v>30</v>
      </c>
      <c r="J60" s="45">
        <f t="shared" ref="J60:M60" si="6">SUM(J56)</f>
        <v>0</v>
      </c>
      <c r="K60" s="45">
        <f t="shared" si="6"/>
        <v>0</v>
      </c>
      <c r="L60" s="45">
        <f t="shared" si="6"/>
        <v>0</v>
      </c>
      <c r="M60" s="45">
        <f t="shared" si="6"/>
        <v>0</v>
      </c>
    </row>
    <row r="61" spans="1:13" ht="15.75" thickBot="1" x14ac:dyDescent="0.3">
      <c r="A61" s="51">
        <v>1</v>
      </c>
      <c r="B61" s="47" t="s">
        <v>62</v>
      </c>
      <c r="C61" s="271" t="s">
        <v>54</v>
      </c>
      <c r="D61" s="272"/>
      <c r="E61" s="272"/>
      <c r="F61" s="272"/>
      <c r="G61" s="272"/>
      <c r="H61" s="273"/>
      <c r="I61" s="48">
        <f>SUM(I58,I59,I60)</f>
        <v>65</v>
      </c>
      <c r="J61" s="48">
        <f t="shared" ref="J61:M61" si="7">SUM(J58,J59,J60)</f>
        <v>0</v>
      </c>
      <c r="K61" s="48">
        <f t="shared" si="7"/>
        <v>100</v>
      </c>
      <c r="L61" s="48">
        <f t="shared" si="7"/>
        <v>100</v>
      </c>
      <c r="M61" s="48">
        <f t="shared" si="7"/>
        <v>100</v>
      </c>
    </row>
    <row r="62" spans="1:13" ht="15.75" thickBot="1" x14ac:dyDescent="0.3">
      <c r="A62" s="14">
        <v>1</v>
      </c>
      <c r="B62" s="15">
        <v>3</v>
      </c>
      <c r="C62" s="209" t="s">
        <v>63</v>
      </c>
      <c r="D62" s="210"/>
      <c r="E62" s="210"/>
      <c r="F62" s="210"/>
      <c r="G62" s="210"/>
      <c r="H62" s="210"/>
      <c r="I62" s="210"/>
      <c r="J62" s="210"/>
      <c r="K62" s="210"/>
      <c r="L62" s="210"/>
      <c r="M62" s="210"/>
    </row>
    <row r="63" spans="1:13" x14ac:dyDescent="0.25">
      <c r="A63" s="232">
        <v>1</v>
      </c>
      <c r="B63" s="233">
        <v>3</v>
      </c>
      <c r="C63" s="236">
        <v>1</v>
      </c>
      <c r="D63" s="237" t="s">
        <v>64</v>
      </c>
      <c r="E63" s="239">
        <v>9</v>
      </c>
      <c r="F63" s="281" t="s">
        <v>21</v>
      </c>
      <c r="G63" s="281" t="s">
        <v>65</v>
      </c>
      <c r="H63" s="16" t="s">
        <v>66</v>
      </c>
      <c r="I63" s="17">
        <v>0</v>
      </c>
      <c r="J63" s="18">
        <v>0</v>
      </c>
      <c r="K63" s="423">
        <v>0</v>
      </c>
      <c r="L63" s="424">
        <v>0</v>
      </c>
      <c r="M63" s="424">
        <v>0</v>
      </c>
    </row>
    <row r="64" spans="1:13" x14ac:dyDescent="0.25">
      <c r="A64" s="232"/>
      <c r="B64" s="234"/>
      <c r="C64" s="236"/>
      <c r="D64" s="237"/>
      <c r="E64" s="239"/>
      <c r="F64" s="282"/>
      <c r="G64" s="282"/>
      <c r="H64" s="26" t="s">
        <v>67</v>
      </c>
      <c r="I64" s="58">
        <v>0</v>
      </c>
      <c r="J64" s="57"/>
      <c r="K64" s="56">
        <v>0</v>
      </c>
      <c r="L64" s="56">
        <v>0</v>
      </c>
      <c r="M64" s="56">
        <v>0</v>
      </c>
    </row>
    <row r="65" spans="1:13" x14ac:dyDescent="0.25">
      <c r="A65" s="232"/>
      <c r="B65" s="234"/>
      <c r="C65" s="236"/>
      <c r="D65" s="237"/>
      <c r="E65" s="239"/>
      <c r="F65" s="282"/>
      <c r="G65" s="282"/>
      <c r="H65" s="26" t="s">
        <v>58</v>
      </c>
      <c r="I65" s="56">
        <v>121.2</v>
      </c>
      <c r="J65" s="57"/>
      <c r="K65" s="56">
        <v>0</v>
      </c>
      <c r="L65" s="56">
        <v>0</v>
      </c>
      <c r="M65" s="56">
        <v>0</v>
      </c>
    </row>
    <row r="66" spans="1:13" ht="15.75" thickBot="1" x14ac:dyDescent="0.3">
      <c r="A66" s="232"/>
      <c r="B66" s="234"/>
      <c r="C66" s="236"/>
      <c r="D66" s="237"/>
      <c r="E66" s="239"/>
      <c r="F66" s="282"/>
      <c r="G66" s="282"/>
      <c r="H66" s="26" t="s">
        <v>23</v>
      </c>
      <c r="I66" s="27">
        <v>50</v>
      </c>
      <c r="J66" s="28"/>
      <c r="K66" s="27">
        <v>60</v>
      </c>
      <c r="L66" s="27">
        <v>0</v>
      </c>
      <c r="M66" s="27">
        <v>0</v>
      </c>
    </row>
    <row r="67" spans="1:13" ht="15.75" thickBot="1" x14ac:dyDescent="0.3">
      <c r="A67" s="232"/>
      <c r="B67" s="234"/>
      <c r="C67" s="236"/>
      <c r="D67" s="237"/>
      <c r="E67" s="239"/>
      <c r="F67" s="241" t="s">
        <v>25</v>
      </c>
      <c r="G67" s="242"/>
      <c r="H67" s="243"/>
      <c r="I67" s="60">
        <f>SUM(I63:I66)</f>
        <v>171.2</v>
      </c>
      <c r="J67" s="60">
        <f t="shared" ref="J67:M67" si="8">SUM(J63:J66)</f>
        <v>0</v>
      </c>
      <c r="K67" s="60">
        <f t="shared" si="8"/>
        <v>60</v>
      </c>
      <c r="L67" s="60">
        <f t="shared" si="8"/>
        <v>0</v>
      </c>
      <c r="M67" s="60">
        <f t="shared" si="8"/>
        <v>0</v>
      </c>
    </row>
    <row r="68" spans="1:13" x14ac:dyDescent="0.25">
      <c r="A68" s="232">
        <v>1</v>
      </c>
      <c r="B68" s="233">
        <v>3</v>
      </c>
      <c r="C68" s="235">
        <v>2</v>
      </c>
      <c r="D68" s="220" t="s">
        <v>68</v>
      </c>
      <c r="E68" s="238">
        <v>9</v>
      </c>
      <c r="F68" s="283" t="s">
        <v>69</v>
      </c>
      <c r="G68" s="283" t="s">
        <v>70</v>
      </c>
      <c r="H68" s="62" t="s">
        <v>23</v>
      </c>
      <c r="I68" s="63">
        <v>100</v>
      </c>
      <c r="J68" s="54">
        <v>0</v>
      </c>
      <c r="K68" s="63">
        <v>220</v>
      </c>
      <c r="L68" s="63">
        <v>100</v>
      </c>
      <c r="M68" s="63">
        <v>100</v>
      </c>
    </row>
    <row r="69" spans="1:13" x14ac:dyDescent="0.25">
      <c r="A69" s="232"/>
      <c r="B69" s="234"/>
      <c r="C69" s="236"/>
      <c r="D69" s="237"/>
      <c r="E69" s="239"/>
      <c r="F69" s="284"/>
      <c r="G69" s="284"/>
      <c r="H69" s="65" t="s">
        <v>58</v>
      </c>
      <c r="I69" s="58">
        <v>80</v>
      </c>
      <c r="J69" s="57"/>
      <c r="K69" s="58"/>
      <c r="L69" s="58"/>
      <c r="M69" s="58"/>
    </row>
    <row r="70" spans="1:13" ht="15.75" thickBot="1" x14ac:dyDescent="0.3">
      <c r="A70" s="232"/>
      <c r="B70" s="234"/>
      <c r="C70" s="236"/>
      <c r="D70" s="237"/>
      <c r="E70" s="239"/>
      <c r="F70" s="285"/>
      <c r="G70" s="285"/>
      <c r="H70" s="66" t="s">
        <v>71</v>
      </c>
      <c r="I70" s="67"/>
      <c r="J70" s="68"/>
      <c r="K70" s="67"/>
      <c r="L70" s="67"/>
      <c r="M70" s="67"/>
    </row>
    <row r="71" spans="1:13" ht="15.75" thickBot="1" x14ac:dyDescent="0.3">
      <c r="A71" s="232"/>
      <c r="B71" s="234"/>
      <c r="C71" s="288"/>
      <c r="D71" s="237"/>
      <c r="E71" s="239"/>
      <c r="F71" s="241" t="s">
        <v>25</v>
      </c>
      <c r="G71" s="242"/>
      <c r="H71" s="243"/>
      <c r="I71" s="69">
        <f>SUM(I68:I70)</f>
        <v>180</v>
      </c>
      <c r="J71" s="69">
        <f t="shared" ref="J71:M71" si="9">SUM(J68:J70)</f>
        <v>0</v>
      </c>
      <c r="K71" s="69">
        <f t="shared" si="9"/>
        <v>220</v>
      </c>
      <c r="L71" s="69">
        <f t="shared" si="9"/>
        <v>100</v>
      </c>
      <c r="M71" s="69">
        <f t="shared" si="9"/>
        <v>100</v>
      </c>
    </row>
    <row r="72" spans="1:13" s="194" customFormat="1" ht="33" customHeight="1" thickBot="1" x14ac:dyDescent="0.3">
      <c r="A72" s="286">
        <v>1</v>
      </c>
      <c r="B72" s="235">
        <v>3</v>
      </c>
      <c r="C72" s="235">
        <v>3</v>
      </c>
      <c r="D72" s="220" t="s">
        <v>72</v>
      </c>
      <c r="E72" s="238">
        <v>9</v>
      </c>
      <c r="F72" s="70" t="s">
        <v>21</v>
      </c>
      <c r="G72" s="70" t="s">
        <v>73</v>
      </c>
      <c r="H72" s="71" t="s">
        <v>23</v>
      </c>
      <c r="I72" s="17"/>
      <c r="J72" s="18"/>
      <c r="K72" s="17"/>
      <c r="L72" s="17"/>
      <c r="M72" s="17"/>
    </row>
    <row r="73" spans="1:13" s="194" customFormat="1" ht="17.25" customHeight="1" thickBot="1" x14ac:dyDescent="0.3">
      <c r="A73" s="287"/>
      <c r="B73" s="288"/>
      <c r="C73" s="288"/>
      <c r="D73" s="264"/>
      <c r="E73" s="265"/>
      <c r="F73" s="425" t="s">
        <v>25</v>
      </c>
      <c r="G73" s="426"/>
      <c r="H73" s="427"/>
      <c r="I73" s="428"/>
      <c r="J73" s="429">
        <v>0</v>
      </c>
      <c r="K73" s="428">
        <v>0</v>
      </c>
      <c r="L73" s="428">
        <v>0</v>
      </c>
      <c r="M73" s="428">
        <v>0</v>
      </c>
    </row>
    <row r="74" spans="1:13" x14ac:dyDescent="0.25">
      <c r="A74" s="244">
        <v>1</v>
      </c>
      <c r="B74" s="233">
        <v>3</v>
      </c>
      <c r="C74" s="235">
        <v>4</v>
      </c>
      <c r="D74" s="220" t="s">
        <v>74</v>
      </c>
      <c r="E74" s="238">
        <v>9</v>
      </c>
      <c r="F74" s="293" t="s">
        <v>21</v>
      </c>
      <c r="G74" s="240" t="s">
        <v>75</v>
      </c>
      <c r="H74" s="72" t="s">
        <v>23</v>
      </c>
      <c r="I74" s="63">
        <v>122.7</v>
      </c>
      <c r="J74" s="54">
        <v>0</v>
      </c>
      <c r="K74" s="63">
        <v>500</v>
      </c>
      <c r="L74" s="63">
        <v>500</v>
      </c>
      <c r="M74" s="63">
        <v>500</v>
      </c>
    </row>
    <row r="75" spans="1:13" ht="22.5" x14ac:dyDescent="0.25">
      <c r="A75" s="289"/>
      <c r="B75" s="234"/>
      <c r="C75" s="236"/>
      <c r="D75" s="237"/>
      <c r="E75" s="239"/>
      <c r="F75" s="294"/>
      <c r="G75" s="229"/>
      <c r="H75" s="16" t="s">
        <v>76</v>
      </c>
      <c r="I75" s="17">
        <v>0</v>
      </c>
      <c r="J75" s="18">
        <v>0</v>
      </c>
      <c r="K75" s="17">
        <v>0</v>
      </c>
      <c r="L75" s="17">
        <v>0</v>
      </c>
      <c r="M75" s="17">
        <v>0</v>
      </c>
    </row>
    <row r="76" spans="1:13" x14ac:dyDescent="0.25">
      <c r="A76" s="289"/>
      <c r="B76" s="234"/>
      <c r="C76" s="236"/>
      <c r="D76" s="237"/>
      <c r="E76" s="239"/>
      <c r="F76" s="294"/>
      <c r="G76" s="229"/>
      <c r="H76" s="30" t="s">
        <v>71</v>
      </c>
      <c r="I76" s="58">
        <v>115</v>
      </c>
      <c r="J76" s="57"/>
      <c r="K76" s="58"/>
      <c r="L76" s="58"/>
      <c r="M76" s="58"/>
    </row>
    <row r="77" spans="1:13" x14ac:dyDescent="0.25">
      <c r="A77" s="289"/>
      <c r="B77" s="234"/>
      <c r="C77" s="236"/>
      <c r="D77" s="237"/>
      <c r="E77" s="239"/>
      <c r="F77" s="294"/>
      <c r="G77" s="229"/>
      <c r="H77" s="73" t="s">
        <v>24</v>
      </c>
      <c r="I77" s="17">
        <v>415</v>
      </c>
      <c r="J77" s="18">
        <v>0</v>
      </c>
      <c r="K77" s="17"/>
      <c r="L77" s="17"/>
      <c r="M77" s="17"/>
    </row>
    <row r="78" spans="1:13" ht="15.75" thickBot="1" x14ac:dyDescent="0.3">
      <c r="A78" s="289"/>
      <c r="B78" s="234"/>
      <c r="C78" s="236"/>
      <c r="D78" s="237"/>
      <c r="E78" s="239"/>
      <c r="F78" s="295"/>
      <c r="G78" s="266"/>
      <c r="H78" s="74" t="s">
        <v>77</v>
      </c>
      <c r="I78" s="17">
        <v>162.30000000000001</v>
      </c>
      <c r="J78" s="28"/>
      <c r="K78" s="27"/>
      <c r="L78" s="27"/>
      <c r="M78" s="27"/>
    </row>
    <row r="79" spans="1:13" ht="15.75" thickBot="1" x14ac:dyDescent="0.3">
      <c r="A79" s="245"/>
      <c r="B79" s="246"/>
      <c r="C79" s="288"/>
      <c r="D79" s="264"/>
      <c r="E79" s="265"/>
      <c r="F79" s="241" t="s">
        <v>25</v>
      </c>
      <c r="G79" s="242"/>
      <c r="H79" s="243"/>
      <c r="I79" s="21">
        <f>SUM(I74:I78)</f>
        <v>815</v>
      </c>
      <c r="J79" s="21">
        <f t="shared" ref="J79:M79" si="10">SUM(J74:J78)</f>
        <v>0</v>
      </c>
      <c r="K79" s="21">
        <f t="shared" si="10"/>
        <v>500</v>
      </c>
      <c r="L79" s="21">
        <f t="shared" si="10"/>
        <v>500</v>
      </c>
      <c r="M79" s="21">
        <f t="shared" si="10"/>
        <v>500</v>
      </c>
    </row>
    <row r="80" spans="1:13" x14ac:dyDescent="0.25">
      <c r="A80" s="244">
        <v>1</v>
      </c>
      <c r="B80" s="233">
        <v>3</v>
      </c>
      <c r="C80" s="235">
        <v>5</v>
      </c>
      <c r="D80" s="220" t="s">
        <v>78</v>
      </c>
      <c r="E80" s="238">
        <v>9</v>
      </c>
      <c r="F80" s="290" t="s">
        <v>21</v>
      </c>
      <c r="G80" s="290" t="s">
        <v>79</v>
      </c>
      <c r="H80" s="77" t="s">
        <v>23</v>
      </c>
      <c r="I80" s="17">
        <v>0</v>
      </c>
      <c r="J80" s="18">
        <v>0</v>
      </c>
      <c r="K80" s="17">
        <v>700</v>
      </c>
      <c r="L80" s="17">
        <v>700</v>
      </c>
      <c r="M80" s="17">
        <v>700</v>
      </c>
    </row>
    <row r="81" spans="1:13" x14ac:dyDescent="0.25">
      <c r="A81" s="289"/>
      <c r="B81" s="234"/>
      <c r="C81" s="236"/>
      <c r="D81" s="237"/>
      <c r="E81" s="239"/>
      <c r="F81" s="291"/>
      <c r="G81" s="291"/>
      <c r="H81" s="78" t="s">
        <v>80</v>
      </c>
      <c r="I81" s="17">
        <v>200</v>
      </c>
      <c r="J81" s="18"/>
      <c r="K81" s="17"/>
      <c r="L81" s="17"/>
      <c r="M81" s="17"/>
    </row>
    <row r="82" spans="1:13" x14ac:dyDescent="0.25">
      <c r="A82" s="289"/>
      <c r="B82" s="234"/>
      <c r="C82" s="236"/>
      <c r="D82" s="237"/>
      <c r="E82" s="239"/>
      <c r="F82" s="291"/>
      <c r="G82" s="291"/>
      <c r="H82" s="78" t="s">
        <v>81</v>
      </c>
      <c r="I82" s="17">
        <v>500</v>
      </c>
      <c r="J82" s="18"/>
      <c r="K82" s="17"/>
      <c r="L82" s="17"/>
      <c r="M82" s="17"/>
    </row>
    <row r="83" spans="1:13" x14ac:dyDescent="0.25">
      <c r="A83" s="289"/>
      <c r="B83" s="234"/>
      <c r="C83" s="236"/>
      <c r="D83" s="237"/>
      <c r="E83" s="239"/>
      <c r="F83" s="291"/>
      <c r="G83" s="291"/>
      <c r="H83" s="78" t="s">
        <v>24</v>
      </c>
      <c r="I83" s="17">
        <v>100</v>
      </c>
      <c r="J83" s="18"/>
      <c r="K83" s="17"/>
      <c r="L83" s="17"/>
      <c r="M83" s="17"/>
    </row>
    <row r="84" spans="1:13" x14ac:dyDescent="0.25">
      <c r="A84" s="289"/>
      <c r="B84" s="234"/>
      <c r="C84" s="236"/>
      <c r="D84" s="237"/>
      <c r="E84" s="239"/>
      <c r="F84" s="291"/>
      <c r="G84" s="291"/>
      <c r="H84" s="78" t="s">
        <v>58</v>
      </c>
      <c r="I84" s="17">
        <v>0</v>
      </c>
      <c r="J84" s="18">
        <v>0</v>
      </c>
      <c r="K84" s="175"/>
      <c r="L84" s="175"/>
      <c r="M84" s="175"/>
    </row>
    <row r="85" spans="1:13" ht="15.75" thickBot="1" x14ac:dyDescent="0.3">
      <c r="A85" s="289"/>
      <c r="B85" s="234"/>
      <c r="C85" s="236"/>
      <c r="D85" s="237"/>
      <c r="E85" s="239"/>
      <c r="F85" s="292"/>
      <c r="G85" s="292"/>
      <c r="H85" s="104" t="s">
        <v>71</v>
      </c>
      <c r="I85" s="27">
        <v>113.8</v>
      </c>
      <c r="J85" s="28"/>
      <c r="K85" s="27"/>
      <c r="L85" s="27"/>
      <c r="M85" s="27"/>
    </row>
    <row r="86" spans="1:13" ht="15.75" thickBot="1" x14ac:dyDescent="0.3">
      <c r="A86" s="245"/>
      <c r="B86" s="246"/>
      <c r="C86" s="236"/>
      <c r="D86" s="237"/>
      <c r="E86" s="239"/>
      <c r="F86" s="241" t="s">
        <v>25</v>
      </c>
      <c r="G86" s="242"/>
      <c r="H86" s="243"/>
      <c r="I86" s="21">
        <f>SUM(I80:I85)</f>
        <v>913.8</v>
      </c>
      <c r="J86" s="21">
        <f t="shared" ref="J86:M86" si="11">SUM(J80:J85)</f>
        <v>0</v>
      </c>
      <c r="K86" s="21">
        <f>SUM(K80:K85)</f>
        <v>700</v>
      </c>
      <c r="L86" s="21">
        <f t="shared" si="11"/>
        <v>700</v>
      </c>
      <c r="M86" s="21">
        <f t="shared" si="11"/>
        <v>700</v>
      </c>
    </row>
    <row r="87" spans="1:13" x14ac:dyDescent="0.25">
      <c r="A87" s="244">
        <v>1</v>
      </c>
      <c r="B87" s="233">
        <v>3</v>
      </c>
      <c r="C87" s="235">
        <v>6</v>
      </c>
      <c r="D87" s="220" t="s">
        <v>82</v>
      </c>
      <c r="E87" s="238">
        <v>9</v>
      </c>
      <c r="F87" s="290" t="s">
        <v>21</v>
      </c>
      <c r="G87" s="290" t="s">
        <v>83</v>
      </c>
      <c r="H87" s="80" t="s">
        <v>23</v>
      </c>
      <c r="I87" s="17">
        <v>50</v>
      </c>
      <c r="J87" s="18">
        <v>0</v>
      </c>
      <c r="K87" s="17">
        <v>350</v>
      </c>
      <c r="L87" s="17">
        <v>200</v>
      </c>
      <c r="M87" s="17">
        <v>200</v>
      </c>
    </row>
    <row r="88" spans="1:13" ht="39" customHeight="1" x14ac:dyDescent="0.25">
      <c r="A88" s="289"/>
      <c r="B88" s="234"/>
      <c r="C88" s="236"/>
      <c r="D88" s="237"/>
      <c r="E88" s="239"/>
      <c r="F88" s="291"/>
      <c r="G88" s="291"/>
      <c r="H88" s="81" t="s">
        <v>24</v>
      </c>
      <c r="I88" s="17">
        <v>0</v>
      </c>
      <c r="J88" s="18"/>
      <c r="K88" s="17">
        <v>0</v>
      </c>
      <c r="L88" s="17"/>
      <c r="M88" s="17"/>
    </row>
    <row r="89" spans="1:13" ht="15.75" thickBot="1" x14ac:dyDescent="0.3">
      <c r="A89" s="289"/>
      <c r="B89" s="234"/>
      <c r="C89" s="236"/>
      <c r="D89" s="237"/>
      <c r="E89" s="239"/>
      <c r="F89" s="291"/>
      <c r="G89" s="291"/>
      <c r="H89" s="82" t="s">
        <v>84</v>
      </c>
      <c r="I89" s="17">
        <v>200</v>
      </c>
      <c r="J89" s="18">
        <v>0</v>
      </c>
      <c r="K89" s="17">
        <v>350</v>
      </c>
      <c r="L89" s="17">
        <v>200</v>
      </c>
      <c r="M89" s="17">
        <v>200</v>
      </c>
    </row>
    <row r="90" spans="1:13" ht="15.75" thickBot="1" x14ac:dyDescent="0.3">
      <c r="A90" s="245"/>
      <c r="B90" s="246"/>
      <c r="C90" s="288"/>
      <c r="D90" s="264"/>
      <c r="E90" s="265"/>
      <c r="F90" s="241" t="s">
        <v>25</v>
      </c>
      <c r="G90" s="242"/>
      <c r="H90" s="243"/>
      <c r="I90" s="21">
        <f>SUM(I87:I89)</f>
        <v>250</v>
      </c>
      <c r="J90" s="21">
        <f t="shared" ref="J90:M90" si="12">SUM(J87:J89)</f>
        <v>0</v>
      </c>
      <c r="K90" s="21">
        <f t="shared" si="12"/>
        <v>700</v>
      </c>
      <c r="L90" s="21">
        <f t="shared" si="12"/>
        <v>400</v>
      </c>
      <c r="M90" s="21">
        <f t="shared" si="12"/>
        <v>400</v>
      </c>
    </row>
    <row r="91" spans="1:13" x14ac:dyDescent="0.25">
      <c r="A91" s="244">
        <v>1</v>
      </c>
      <c r="B91" s="233">
        <v>3</v>
      </c>
      <c r="C91" s="235">
        <v>7</v>
      </c>
      <c r="D91" s="247" t="s">
        <v>85</v>
      </c>
      <c r="E91" s="238">
        <v>9</v>
      </c>
      <c r="F91" s="290" t="s">
        <v>21</v>
      </c>
      <c r="G91" s="290" t="s">
        <v>86</v>
      </c>
      <c r="H91" s="83" t="s">
        <v>58</v>
      </c>
      <c r="I91" s="17">
        <v>0</v>
      </c>
      <c r="J91" s="18">
        <v>0</v>
      </c>
      <c r="K91" s="17"/>
      <c r="L91" s="17"/>
      <c r="M91" s="17"/>
    </row>
    <row r="92" spans="1:13" ht="15.75" thickBot="1" x14ac:dyDescent="0.3">
      <c r="A92" s="289"/>
      <c r="B92" s="234"/>
      <c r="C92" s="236"/>
      <c r="D92" s="248"/>
      <c r="E92" s="239"/>
      <c r="F92" s="292"/>
      <c r="G92" s="292"/>
      <c r="H92" s="82" t="s">
        <v>23</v>
      </c>
      <c r="I92" s="27">
        <v>3</v>
      </c>
      <c r="J92" s="28">
        <v>0</v>
      </c>
      <c r="K92" s="27"/>
      <c r="L92" s="27"/>
      <c r="M92" s="27"/>
    </row>
    <row r="93" spans="1:13" ht="15.75" thickBot="1" x14ac:dyDescent="0.3">
      <c r="A93" s="245"/>
      <c r="B93" s="246"/>
      <c r="C93" s="236"/>
      <c r="D93" s="248"/>
      <c r="E93" s="239"/>
      <c r="F93" s="241" t="s">
        <v>25</v>
      </c>
      <c r="G93" s="242"/>
      <c r="H93" s="243"/>
      <c r="I93" s="21">
        <f>SUM(I91:I92)</f>
        <v>3</v>
      </c>
      <c r="J93" s="22">
        <v>0</v>
      </c>
      <c r="K93" s="21">
        <v>0</v>
      </c>
      <c r="L93" s="21">
        <v>0</v>
      </c>
      <c r="M93" s="21">
        <v>0</v>
      </c>
    </row>
    <row r="94" spans="1:13" ht="42" customHeight="1" thickBot="1" x14ac:dyDescent="0.3">
      <c r="A94" s="244">
        <v>1</v>
      </c>
      <c r="B94" s="233">
        <v>3</v>
      </c>
      <c r="C94" s="235">
        <v>8</v>
      </c>
      <c r="D94" s="220" t="s">
        <v>87</v>
      </c>
      <c r="E94" s="238">
        <v>9</v>
      </c>
      <c r="F94" s="75" t="s">
        <v>21</v>
      </c>
      <c r="G94" s="28" t="s">
        <v>88</v>
      </c>
      <c r="H94" s="79" t="s">
        <v>23</v>
      </c>
      <c r="I94" s="17">
        <v>50</v>
      </c>
      <c r="J94" s="18"/>
      <c r="K94" s="17">
        <v>50</v>
      </c>
      <c r="L94" s="17">
        <v>400</v>
      </c>
      <c r="M94" s="17">
        <v>300</v>
      </c>
    </row>
    <row r="95" spans="1:13" ht="60.75" customHeight="1" thickBot="1" x14ac:dyDescent="0.3">
      <c r="A95" s="245"/>
      <c r="B95" s="246"/>
      <c r="C95" s="236"/>
      <c r="D95" s="237"/>
      <c r="E95" s="265"/>
      <c r="F95" s="241" t="s">
        <v>25</v>
      </c>
      <c r="G95" s="242"/>
      <c r="H95" s="243"/>
      <c r="I95" s="21">
        <f>SUM(I94)</f>
        <v>50</v>
      </c>
      <c r="J95" s="21">
        <f t="shared" ref="J95:M95" si="13">SUM(J94)</f>
        <v>0</v>
      </c>
      <c r="K95" s="21">
        <f t="shared" si="13"/>
        <v>50</v>
      </c>
      <c r="L95" s="21">
        <f t="shared" si="13"/>
        <v>400</v>
      </c>
      <c r="M95" s="21">
        <f t="shared" si="13"/>
        <v>300</v>
      </c>
    </row>
    <row r="96" spans="1:13" x14ac:dyDescent="0.25">
      <c r="A96" s="311">
        <v>1</v>
      </c>
      <c r="B96" s="314">
        <v>3</v>
      </c>
      <c r="C96" s="317">
        <v>9</v>
      </c>
      <c r="D96" s="319" t="s">
        <v>89</v>
      </c>
      <c r="E96" s="238">
        <v>9</v>
      </c>
      <c r="F96" s="296" t="s">
        <v>21</v>
      </c>
      <c r="G96" s="296" t="s">
        <v>90</v>
      </c>
      <c r="H96" s="84" t="s">
        <v>23</v>
      </c>
      <c r="I96" s="85">
        <v>100</v>
      </c>
      <c r="J96" s="18"/>
      <c r="K96" s="192">
        <v>168.7</v>
      </c>
      <c r="L96" s="85"/>
      <c r="M96" s="85"/>
    </row>
    <row r="97" spans="1:13" x14ac:dyDescent="0.25">
      <c r="A97" s="312"/>
      <c r="B97" s="315"/>
      <c r="C97" s="297"/>
      <c r="D97" s="320"/>
      <c r="E97" s="239"/>
      <c r="F97" s="297"/>
      <c r="G97" s="297"/>
      <c r="H97" s="84" t="s">
        <v>77</v>
      </c>
      <c r="I97" s="85"/>
      <c r="J97" s="18"/>
      <c r="K97" s="192"/>
      <c r="L97" s="85"/>
      <c r="M97" s="85"/>
    </row>
    <row r="98" spans="1:13" x14ac:dyDescent="0.25">
      <c r="A98" s="312"/>
      <c r="B98" s="315"/>
      <c r="C98" s="297"/>
      <c r="D98" s="320"/>
      <c r="E98" s="239"/>
      <c r="F98" s="297"/>
      <c r="G98" s="297"/>
      <c r="H98" s="84" t="s">
        <v>67</v>
      </c>
      <c r="I98" s="85">
        <v>36.299999999999997</v>
      </c>
      <c r="J98" s="18"/>
      <c r="K98" s="192"/>
      <c r="L98" s="85"/>
      <c r="M98" s="85"/>
    </row>
    <row r="99" spans="1:13" ht="15.75" thickBot="1" x14ac:dyDescent="0.3">
      <c r="A99" s="312"/>
      <c r="B99" s="315"/>
      <c r="C99" s="297"/>
      <c r="D99" s="320"/>
      <c r="E99" s="239"/>
      <c r="F99" s="298"/>
      <c r="G99" s="298"/>
      <c r="H99" s="86" t="s">
        <v>66</v>
      </c>
      <c r="I99" s="85">
        <v>256.93200000000002</v>
      </c>
      <c r="J99" s="18"/>
      <c r="K99" s="192">
        <v>256.89999999999998</v>
      </c>
      <c r="L99" s="85"/>
      <c r="M99" s="85"/>
    </row>
    <row r="100" spans="1:13" ht="15.75" thickBot="1" x14ac:dyDescent="0.3">
      <c r="A100" s="313"/>
      <c r="B100" s="316"/>
      <c r="C100" s="318"/>
      <c r="D100" s="321"/>
      <c r="E100" s="265"/>
      <c r="F100" s="299" t="s">
        <v>25</v>
      </c>
      <c r="G100" s="300"/>
      <c r="H100" s="301"/>
      <c r="I100" s="87">
        <f>SUM(I96:I99)</f>
        <v>393.23200000000003</v>
      </c>
      <c r="J100" s="87">
        <f t="shared" ref="J100:M100" si="14">SUM(J96:J99)</f>
        <v>0</v>
      </c>
      <c r="K100" s="87">
        <f t="shared" si="14"/>
        <v>425.59999999999997</v>
      </c>
      <c r="L100" s="87">
        <f t="shared" si="14"/>
        <v>0</v>
      </c>
      <c r="M100" s="87">
        <f t="shared" si="14"/>
        <v>0</v>
      </c>
    </row>
    <row r="101" spans="1:13" x14ac:dyDescent="0.25">
      <c r="A101" s="244">
        <v>1</v>
      </c>
      <c r="B101" s="233">
        <v>3</v>
      </c>
      <c r="C101" s="235">
        <v>10</v>
      </c>
      <c r="D101" s="220" t="s">
        <v>91</v>
      </c>
      <c r="E101" s="235">
        <v>9</v>
      </c>
      <c r="F101" s="302" t="s">
        <v>21</v>
      </c>
      <c r="G101" s="306" t="s">
        <v>92</v>
      </c>
      <c r="H101" s="77" t="s">
        <v>23</v>
      </c>
      <c r="I101" s="407">
        <v>40</v>
      </c>
      <c r="J101" s="408"/>
      <c r="K101" s="407"/>
      <c r="L101" s="407"/>
      <c r="M101" s="407"/>
    </row>
    <row r="102" spans="1:13" x14ac:dyDescent="0.25">
      <c r="A102" s="289"/>
      <c r="B102" s="234"/>
      <c r="C102" s="236"/>
      <c r="D102" s="237"/>
      <c r="E102" s="236"/>
      <c r="F102" s="303"/>
      <c r="G102" s="307"/>
      <c r="H102" s="71" t="s">
        <v>66</v>
      </c>
      <c r="I102" s="407">
        <v>15.899999999999999</v>
      </c>
      <c r="J102" s="408"/>
      <c r="K102" s="407"/>
      <c r="L102" s="407"/>
      <c r="M102" s="407"/>
    </row>
    <row r="103" spans="1:13" x14ac:dyDescent="0.25">
      <c r="A103" s="289"/>
      <c r="B103" s="234"/>
      <c r="C103" s="236"/>
      <c r="D103" s="237"/>
      <c r="E103" s="288"/>
      <c r="F103" s="304"/>
      <c r="G103" s="307"/>
      <c r="H103" s="78" t="s">
        <v>67</v>
      </c>
      <c r="I103" s="417">
        <v>2.8</v>
      </c>
      <c r="J103" s="418"/>
      <c r="K103" s="417"/>
      <c r="L103" s="417"/>
      <c r="M103" s="417"/>
    </row>
    <row r="104" spans="1:13" ht="15.75" thickBot="1" x14ac:dyDescent="0.3">
      <c r="A104" s="289"/>
      <c r="B104" s="234"/>
      <c r="C104" s="236"/>
      <c r="D104" s="237"/>
      <c r="E104" s="309">
        <v>26</v>
      </c>
      <c r="F104" s="305"/>
      <c r="G104" s="308"/>
      <c r="H104" s="79" t="s">
        <v>23</v>
      </c>
      <c r="I104" s="419">
        <v>1.7</v>
      </c>
      <c r="J104" s="420"/>
      <c r="K104" s="419">
        <v>0</v>
      </c>
      <c r="L104" s="419">
        <v>0</v>
      </c>
      <c r="M104" s="419">
        <v>0</v>
      </c>
    </row>
    <row r="105" spans="1:13" ht="15.75" thickBot="1" x14ac:dyDescent="0.3">
      <c r="A105" s="245"/>
      <c r="B105" s="246"/>
      <c r="C105" s="236"/>
      <c r="D105" s="237"/>
      <c r="E105" s="310"/>
      <c r="F105" s="241" t="s">
        <v>25</v>
      </c>
      <c r="G105" s="242"/>
      <c r="H105" s="243"/>
      <c r="I105" s="21">
        <f>SUM(I101:I104)</f>
        <v>60.4</v>
      </c>
      <c r="J105" s="21">
        <f t="shared" ref="J105:M105" si="15">SUM(J101:J104)</f>
        <v>0</v>
      </c>
      <c r="K105" s="21">
        <f t="shared" si="15"/>
        <v>0</v>
      </c>
      <c r="L105" s="21">
        <f t="shared" si="15"/>
        <v>0</v>
      </c>
      <c r="M105" s="21">
        <f t="shared" si="15"/>
        <v>0</v>
      </c>
    </row>
    <row r="106" spans="1:13" x14ac:dyDescent="0.25">
      <c r="A106" s="311">
        <v>1</v>
      </c>
      <c r="B106" s="314">
        <v>3</v>
      </c>
      <c r="C106" s="317">
        <v>11</v>
      </c>
      <c r="D106" s="319" t="s">
        <v>93</v>
      </c>
      <c r="E106" s="238">
        <v>9</v>
      </c>
      <c r="F106" s="296" t="s">
        <v>21</v>
      </c>
      <c r="G106" s="296" t="s">
        <v>94</v>
      </c>
      <c r="H106" s="88" t="s">
        <v>23</v>
      </c>
      <c r="I106" s="17"/>
      <c r="J106" s="18"/>
      <c r="K106" s="85"/>
      <c r="L106" s="85"/>
      <c r="M106" s="85"/>
    </row>
    <row r="107" spans="1:13" x14ac:dyDescent="0.25">
      <c r="A107" s="312"/>
      <c r="B107" s="315"/>
      <c r="C107" s="297"/>
      <c r="D107" s="320"/>
      <c r="E107" s="239"/>
      <c r="F107" s="297"/>
      <c r="G107" s="297"/>
      <c r="H107" s="89" t="s">
        <v>67</v>
      </c>
      <c r="I107" s="85"/>
      <c r="J107" s="18"/>
      <c r="K107" s="85"/>
      <c r="L107" s="85"/>
      <c r="M107" s="85"/>
    </row>
    <row r="108" spans="1:13" ht="15.75" thickBot="1" x14ac:dyDescent="0.3">
      <c r="A108" s="312"/>
      <c r="B108" s="315"/>
      <c r="C108" s="297"/>
      <c r="D108" s="320"/>
      <c r="E108" s="239"/>
      <c r="F108" s="298"/>
      <c r="G108" s="298"/>
      <c r="H108" s="90" t="s">
        <v>66</v>
      </c>
      <c r="I108" s="91"/>
      <c r="J108" s="68"/>
      <c r="K108" s="91"/>
      <c r="L108" s="91"/>
      <c r="M108" s="91"/>
    </row>
    <row r="109" spans="1:13" ht="15.75" thickBot="1" x14ac:dyDescent="0.3">
      <c r="A109" s="313"/>
      <c r="B109" s="316"/>
      <c r="C109" s="318"/>
      <c r="D109" s="321"/>
      <c r="E109" s="265"/>
      <c r="F109" s="299" t="s">
        <v>25</v>
      </c>
      <c r="G109" s="300"/>
      <c r="H109" s="301"/>
      <c r="I109" s="93">
        <v>0</v>
      </c>
      <c r="J109" s="92">
        <v>0</v>
      </c>
      <c r="K109" s="93">
        <v>0</v>
      </c>
      <c r="L109" s="87">
        <v>0</v>
      </c>
      <c r="M109" s="87">
        <v>0</v>
      </c>
    </row>
    <row r="110" spans="1:13" x14ac:dyDescent="0.25">
      <c r="A110" s="244">
        <v>1</v>
      </c>
      <c r="B110" s="233">
        <v>3</v>
      </c>
      <c r="C110" s="235">
        <v>12</v>
      </c>
      <c r="D110" s="220" t="s">
        <v>95</v>
      </c>
      <c r="E110" s="235">
        <v>9</v>
      </c>
      <c r="F110" s="307" t="s">
        <v>21</v>
      </c>
      <c r="G110" s="229" t="s">
        <v>96</v>
      </c>
      <c r="H110" s="95" t="s">
        <v>58</v>
      </c>
      <c r="I110" s="413">
        <v>0</v>
      </c>
      <c r="J110" s="414"/>
      <c r="K110" s="413"/>
      <c r="L110" s="413"/>
      <c r="M110" s="413"/>
    </row>
    <row r="111" spans="1:13" ht="15.75" thickBot="1" x14ac:dyDescent="0.3">
      <c r="A111" s="289"/>
      <c r="B111" s="234"/>
      <c r="C111" s="236"/>
      <c r="D111" s="237"/>
      <c r="E111" s="236"/>
      <c r="F111" s="307"/>
      <c r="G111" s="229"/>
      <c r="H111" s="96" t="s">
        <v>23</v>
      </c>
      <c r="I111" s="415">
        <v>7</v>
      </c>
      <c r="J111" s="416"/>
      <c r="K111" s="415"/>
      <c r="L111" s="415"/>
      <c r="M111" s="415"/>
    </row>
    <row r="112" spans="1:13" ht="15.75" thickBot="1" x14ac:dyDescent="0.3">
      <c r="A112" s="245"/>
      <c r="B112" s="246"/>
      <c r="C112" s="236"/>
      <c r="D112" s="237"/>
      <c r="E112" s="265"/>
      <c r="F112" s="241" t="s">
        <v>25</v>
      </c>
      <c r="G112" s="242"/>
      <c r="H112" s="243"/>
      <c r="I112" s="21">
        <v>7</v>
      </c>
      <c r="J112" s="22">
        <v>0</v>
      </c>
      <c r="K112" s="21">
        <v>0</v>
      </c>
      <c r="L112" s="21">
        <v>0</v>
      </c>
      <c r="M112" s="21">
        <v>0</v>
      </c>
    </row>
    <row r="113" spans="1:13" x14ac:dyDescent="0.25">
      <c r="A113" s="244">
        <v>1</v>
      </c>
      <c r="B113" s="233">
        <v>3</v>
      </c>
      <c r="C113" s="235">
        <v>13</v>
      </c>
      <c r="D113" s="220" t="s">
        <v>97</v>
      </c>
      <c r="E113" s="238">
        <v>9</v>
      </c>
      <c r="F113" s="240" t="s">
        <v>21</v>
      </c>
      <c r="G113" s="240" t="s">
        <v>98</v>
      </c>
      <c r="H113" s="77" t="s">
        <v>58</v>
      </c>
      <c r="I113" s="17">
        <v>699</v>
      </c>
      <c r="J113" s="18">
        <v>0</v>
      </c>
      <c r="K113" s="17">
        <v>0</v>
      </c>
      <c r="L113" s="17">
        <v>0</v>
      </c>
      <c r="M113" s="17">
        <v>0</v>
      </c>
    </row>
    <row r="114" spans="1:13" ht="15.75" thickBot="1" x14ac:dyDescent="0.3">
      <c r="A114" s="289"/>
      <c r="B114" s="234"/>
      <c r="C114" s="236"/>
      <c r="D114" s="237"/>
      <c r="E114" s="239"/>
      <c r="F114" s="229"/>
      <c r="G114" s="229"/>
      <c r="H114" s="97" t="s">
        <v>23</v>
      </c>
      <c r="I114" s="27">
        <v>150</v>
      </c>
      <c r="J114" s="28">
        <v>0</v>
      </c>
      <c r="K114" s="27">
        <v>250</v>
      </c>
      <c r="L114" s="27">
        <v>0</v>
      </c>
      <c r="M114" s="27">
        <v>0</v>
      </c>
    </row>
    <row r="115" spans="1:13" ht="15.75" thickBot="1" x14ac:dyDescent="0.3">
      <c r="A115" s="245"/>
      <c r="B115" s="246"/>
      <c r="C115" s="288"/>
      <c r="D115" s="264"/>
      <c r="E115" s="265"/>
      <c r="F115" s="230" t="s">
        <v>25</v>
      </c>
      <c r="G115" s="231"/>
      <c r="H115" s="243"/>
      <c r="I115" s="60">
        <f>SUM(I113:I114)</f>
        <v>849</v>
      </c>
      <c r="J115" s="60">
        <f t="shared" ref="J115:M115" si="16">SUM(J113:J114)</f>
        <v>0</v>
      </c>
      <c r="K115" s="60">
        <f t="shared" si="16"/>
        <v>250</v>
      </c>
      <c r="L115" s="60">
        <f t="shared" si="16"/>
        <v>0</v>
      </c>
      <c r="M115" s="60">
        <f t="shared" si="16"/>
        <v>0</v>
      </c>
    </row>
    <row r="116" spans="1:13" x14ac:dyDescent="0.25">
      <c r="A116" s="244">
        <v>1</v>
      </c>
      <c r="B116" s="233">
        <v>3</v>
      </c>
      <c r="C116" s="235">
        <v>14</v>
      </c>
      <c r="D116" s="220" t="s">
        <v>99</v>
      </c>
      <c r="E116" s="238">
        <v>9</v>
      </c>
      <c r="F116" s="322" t="s">
        <v>21</v>
      </c>
      <c r="G116" s="322" t="s">
        <v>100</v>
      </c>
      <c r="H116" s="83" t="s">
        <v>24</v>
      </c>
      <c r="I116" s="63">
        <v>1779</v>
      </c>
      <c r="J116" s="54">
        <v>0</v>
      </c>
      <c r="K116" s="63">
        <v>0</v>
      </c>
      <c r="L116" s="63">
        <v>0</v>
      </c>
      <c r="M116" s="63">
        <v>0</v>
      </c>
    </row>
    <row r="117" spans="1:13" x14ac:dyDescent="0.25">
      <c r="A117" s="289"/>
      <c r="B117" s="234"/>
      <c r="C117" s="236"/>
      <c r="D117" s="237"/>
      <c r="E117" s="239"/>
      <c r="F117" s="323"/>
      <c r="G117" s="323"/>
      <c r="H117" s="73" t="s">
        <v>23</v>
      </c>
      <c r="I117" s="17">
        <v>0</v>
      </c>
      <c r="J117" s="18">
        <v>0</v>
      </c>
      <c r="K117" s="58">
        <v>1000</v>
      </c>
      <c r="L117" s="58">
        <v>1000</v>
      </c>
      <c r="M117" s="58">
        <v>1000</v>
      </c>
    </row>
    <row r="118" spans="1:13" x14ac:dyDescent="0.25">
      <c r="A118" s="289"/>
      <c r="B118" s="234"/>
      <c r="C118" s="236"/>
      <c r="D118" s="237"/>
      <c r="E118" s="239"/>
      <c r="F118" s="323"/>
      <c r="G118" s="323"/>
      <c r="H118" s="73" t="s">
        <v>71</v>
      </c>
      <c r="I118" s="58">
        <v>0</v>
      </c>
      <c r="J118" s="57">
        <v>0</v>
      </c>
      <c r="K118" s="58">
        <v>0</v>
      </c>
      <c r="L118" s="58">
        <v>0</v>
      </c>
      <c r="M118" s="58">
        <v>0</v>
      </c>
    </row>
    <row r="119" spans="1:13" x14ac:dyDescent="0.25">
      <c r="A119" s="289"/>
      <c r="B119" s="234"/>
      <c r="C119" s="236"/>
      <c r="D119" s="237"/>
      <c r="E119" s="239"/>
      <c r="F119" s="323"/>
      <c r="G119" s="323"/>
      <c r="H119" s="73" t="s">
        <v>77</v>
      </c>
      <c r="I119" s="17">
        <v>587.20000000000005</v>
      </c>
      <c r="J119" s="18">
        <v>0</v>
      </c>
      <c r="K119" s="58">
        <v>0</v>
      </c>
      <c r="L119" s="58">
        <v>0</v>
      </c>
      <c r="M119" s="58">
        <v>0</v>
      </c>
    </row>
    <row r="120" spans="1:13" ht="15.75" thickBot="1" x14ac:dyDescent="0.3">
      <c r="A120" s="289"/>
      <c r="B120" s="234"/>
      <c r="C120" s="236"/>
      <c r="D120" s="237"/>
      <c r="E120" s="239"/>
      <c r="F120" s="324"/>
      <c r="G120" s="324"/>
      <c r="H120" s="73" t="s">
        <v>101</v>
      </c>
      <c r="I120" s="17">
        <v>1100</v>
      </c>
      <c r="J120" s="18">
        <v>0</v>
      </c>
      <c r="K120" s="17">
        <v>0</v>
      </c>
      <c r="L120" s="17">
        <v>0</v>
      </c>
      <c r="M120" s="17">
        <v>0</v>
      </c>
    </row>
    <row r="121" spans="1:13" ht="15.75" thickBot="1" x14ac:dyDescent="0.3">
      <c r="A121" s="245"/>
      <c r="B121" s="246"/>
      <c r="C121" s="288"/>
      <c r="D121" s="264"/>
      <c r="E121" s="265"/>
      <c r="F121" s="241" t="s">
        <v>25</v>
      </c>
      <c r="G121" s="242"/>
      <c r="H121" s="243"/>
      <c r="I121" s="21">
        <f>SUM(I116:I120)</f>
        <v>3466.2</v>
      </c>
      <c r="J121" s="21">
        <f t="shared" ref="J121:L121" si="17">SUM(J116:J120)</f>
        <v>0</v>
      </c>
      <c r="K121" s="21">
        <f t="shared" si="17"/>
        <v>1000</v>
      </c>
      <c r="L121" s="21">
        <f t="shared" si="17"/>
        <v>1000</v>
      </c>
      <c r="M121" s="21">
        <f>SUM(M116:M120)</f>
        <v>1000</v>
      </c>
    </row>
    <row r="122" spans="1:13" x14ac:dyDescent="0.25">
      <c r="A122" s="244">
        <v>1</v>
      </c>
      <c r="B122" s="233">
        <v>3</v>
      </c>
      <c r="C122" s="236">
        <v>15</v>
      </c>
      <c r="D122" s="237" t="s">
        <v>102</v>
      </c>
      <c r="E122" s="239">
        <v>2</v>
      </c>
      <c r="F122" s="430" t="s">
        <v>103</v>
      </c>
      <c r="G122" s="430" t="s">
        <v>104</v>
      </c>
      <c r="H122" s="83" t="s">
        <v>23</v>
      </c>
      <c r="I122" s="17">
        <v>0</v>
      </c>
      <c r="J122" s="18"/>
      <c r="K122" s="17">
        <v>12.5</v>
      </c>
      <c r="L122" s="17">
        <v>125</v>
      </c>
      <c r="M122" s="17">
        <v>125</v>
      </c>
    </row>
    <row r="123" spans="1:13" ht="15.75" thickBot="1" x14ac:dyDescent="0.3">
      <c r="A123" s="289"/>
      <c r="B123" s="234"/>
      <c r="C123" s="236"/>
      <c r="D123" s="237"/>
      <c r="E123" s="239"/>
      <c r="F123" s="431"/>
      <c r="G123" s="431"/>
      <c r="H123" s="73" t="s">
        <v>66</v>
      </c>
      <c r="I123" s="17">
        <v>0</v>
      </c>
      <c r="J123" s="28"/>
      <c r="K123" s="17">
        <v>50</v>
      </c>
      <c r="L123" s="17">
        <v>500</v>
      </c>
      <c r="M123" s="17">
        <v>500</v>
      </c>
    </row>
    <row r="124" spans="1:13" ht="15.75" thickBot="1" x14ac:dyDescent="0.3">
      <c r="A124" s="245"/>
      <c r="B124" s="246"/>
      <c r="C124" s="236"/>
      <c r="D124" s="237"/>
      <c r="E124" s="265"/>
      <c r="F124" s="325" t="s">
        <v>25</v>
      </c>
      <c r="G124" s="253"/>
      <c r="H124" s="243"/>
      <c r="I124" s="21">
        <f>SUM(I122:I123)</f>
        <v>0</v>
      </c>
      <c r="J124" s="21">
        <f t="shared" ref="J124:M124" si="18">SUM(J122:J123)</f>
        <v>0</v>
      </c>
      <c r="K124" s="21">
        <f t="shared" si="18"/>
        <v>62.5</v>
      </c>
      <c r="L124" s="21">
        <f t="shared" si="18"/>
        <v>625</v>
      </c>
      <c r="M124" s="21">
        <f t="shared" si="18"/>
        <v>625</v>
      </c>
    </row>
    <row r="125" spans="1:13" ht="15.75" thickBot="1" x14ac:dyDescent="0.3">
      <c r="A125" s="244">
        <v>1</v>
      </c>
      <c r="B125" s="269">
        <v>3</v>
      </c>
      <c r="C125" s="241" t="s">
        <v>51</v>
      </c>
      <c r="D125" s="242"/>
      <c r="E125" s="242"/>
      <c r="F125" s="242"/>
      <c r="G125" s="242"/>
      <c r="H125" s="243"/>
      <c r="I125" s="45">
        <f>SUM(I122,I117,I114,I104,I96,I101,I94,I92,I87,I80,I74,I72,I68,I66,I111)</f>
        <v>674.4</v>
      </c>
      <c r="J125" s="45">
        <f>SUM(J122,J117,J114,J104,J96,J101,J94,J92,J87,J80,J74,J72,J68,J66,J111)</f>
        <v>0</v>
      </c>
      <c r="K125" s="45">
        <f>SUM(K122,K117,K114,K104,K96,K101,K94,K92,K87,K80,K74,K72,K68,K66,K111)</f>
        <v>3311.2</v>
      </c>
      <c r="L125" s="45">
        <f>SUM(L122,L117,L114,L104,L96,L101,L94,L92,L87,L80,L74,L72,L68,L66,L111)</f>
        <v>3025</v>
      </c>
      <c r="M125" s="45">
        <f>SUM(M122,M117,M114,M104,M96,M101,M94,M92,M87,M80,M74,M72,M68,M66,M111)</f>
        <v>2925</v>
      </c>
    </row>
    <row r="126" spans="1:13" ht="15.75" thickBot="1" x14ac:dyDescent="0.3">
      <c r="A126" s="289"/>
      <c r="B126" s="326"/>
      <c r="C126" s="241" t="s">
        <v>61</v>
      </c>
      <c r="D126" s="242"/>
      <c r="E126" s="242"/>
      <c r="F126" s="242"/>
      <c r="G126" s="242"/>
      <c r="H126" s="243"/>
      <c r="I126" s="45">
        <f>SUM(I113,I110,I84,I69,I65)</f>
        <v>900.2</v>
      </c>
      <c r="J126" s="45">
        <f t="shared" ref="J126:M126" si="19">SUM(J113,J110,J84,J69,J65)</f>
        <v>0</v>
      </c>
      <c r="K126" s="45">
        <f>SUM(K113,K110,K84,K69,K65)</f>
        <v>0</v>
      </c>
      <c r="L126" s="45">
        <f t="shared" si="19"/>
        <v>0</v>
      </c>
      <c r="M126" s="45">
        <f t="shared" si="19"/>
        <v>0</v>
      </c>
    </row>
    <row r="127" spans="1:13" ht="15.75" thickBot="1" x14ac:dyDescent="0.3">
      <c r="A127" s="289"/>
      <c r="B127" s="326"/>
      <c r="C127" s="241" t="s">
        <v>105</v>
      </c>
      <c r="D127" s="242"/>
      <c r="E127" s="242"/>
      <c r="F127" s="242"/>
      <c r="G127" s="242"/>
      <c r="H127" s="243"/>
      <c r="I127" s="98">
        <f>SUM(I89)</f>
        <v>200</v>
      </c>
      <c r="J127" s="98">
        <f t="shared" ref="J127:M127" si="20">SUM(J89)</f>
        <v>0</v>
      </c>
      <c r="K127" s="98">
        <f t="shared" si="20"/>
        <v>350</v>
      </c>
      <c r="L127" s="98">
        <f t="shared" si="20"/>
        <v>200</v>
      </c>
      <c r="M127" s="98">
        <f t="shared" si="20"/>
        <v>200</v>
      </c>
    </row>
    <row r="128" spans="1:13" ht="15.75" thickBot="1" x14ac:dyDescent="0.3">
      <c r="A128" s="289"/>
      <c r="B128" s="326"/>
      <c r="C128" s="99"/>
      <c r="D128" s="100"/>
      <c r="E128" s="100"/>
      <c r="F128" s="100"/>
      <c r="G128" s="327" t="s">
        <v>52</v>
      </c>
      <c r="H128" s="328"/>
      <c r="I128" s="98">
        <f>SUM(I116,I88,I83,I77)</f>
        <v>2294</v>
      </c>
      <c r="J128" s="98">
        <f t="shared" ref="J128:M128" si="21">SUM(J116,J88,J83,J77)</f>
        <v>0</v>
      </c>
      <c r="K128" s="98">
        <f t="shared" si="21"/>
        <v>0</v>
      </c>
      <c r="L128" s="98">
        <f t="shared" si="21"/>
        <v>0</v>
      </c>
      <c r="M128" s="98">
        <f t="shared" si="21"/>
        <v>0</v>
      </c>
    </row>
    <row r="129" spans="1:13" ht="15.75" thickBot="1" x14ac:dyDescent="0.3">
      <c r="A129" s="289"/>
      <c r="B129" s="326"/>
      <c r="C129" s="241" t="s">
        <v>106</v>
      </c>
      <c r="D129" s="242"/>
      <c r="E129" s="242"/>
      <c r="F129" s="242"/>
      <c r="G129" s="242"/>
      <c r="H129" s="243"/>
      <c r="I129" s="45">
        <f>SUM(I123,I107,I108,I103,I102,I99,I98,I64,I63)</f>
        <v>311.93200000000002</v>
      </c>
      <c r="J129" s="46">
        <v>0</v>
      </c>
      <c r="K129" s="45">
        <v>0</v>
      </c>
      <c r="L129" s="45">
        <v>0</v>
      </c>
      <c r="M129" s="45">
        <v>0</v>
      </c>
    </row>
    <row r="130" spans="1:13" ht="15.75" thickBot="1" x14ac:dyDescent="0.3">
      <c r="A130" s="289"/>
      <c r="B130" s="326"/>
      <c r="C130" s="99"/>
      <c r="D130" s="101"/>
      <c r="E130" s="101"/>
      <c r="F130" s="101"/>
      <c r="G130" s="242" t="s">
        <v>107</v>
      </c>
      <c r="H130" s="243"/>
      <c r="I130" s="45">
        <f>SUM(I81)</f>
        <v>200</v>
      </c>
      <c r="J130" s="45">
        <f t="shared" ref="J130:M130" si="22">SUM(J81)</f>
        <v>0</v>
      </c>
      <c r="K130" s="45">
        <f t="shared" si="22"/>
        <v>0</v>
      </c>
      <c r="L130" s="45">
        <f t="shared" si="22"/>
        <v>0</v>
      </c>
      <c r="M130" s="45">
        <f t="shared" si="22"/>
        <v>0</v>
      </c>
    </row>
    <row r="131" spans="1:13" ht="15.75" thickBot="1" x14ac:dyDescent="0.3">
      <c r="A131" s="289"/>
      <c r="B131" s="326"/>
      <c r="C131" s="99"/>
      <c r="D131" s="101"/>
      <c r="E131" s="101"/>
      <c r="F131" s="101"/>
      <c r="G131" s="242" t="s">
        <v>108</v>
      </c>
      <c r="H131" s="243"/>
      <c r="I131" s="45">
        <f>SUM(I82)</f>
        <v>500</v>
      </c>
      <c r="J131" s="45">
        <f t="shared" ref="J131:M131" si="23">SUM(J82)</f>
        <v>0</v>
      </c>
      <c r="K131" s="45">
        <f t="shared" si="23"/>
        <v>0</v>
      </c>
      <c r="L131" s="45">
        <f t="shared" si="23"/>
        <v>0</v>
      </c>
      <c r="M131" s="45">
        <f t="shared" si="23"/>
        <v>0</v>
      </c>
    </row>
    <row r="132" spans="1:13" ht="15.75" thickBot="1" x14ac:dyDescent="0.3">
      <c r="A132" s="245"/>
      <c r="B132" s="270"/>
      <c r="C132" s="241" t="s">
        <v>109</v>
      </c>
      <c r="D132" s="242"/>
      <c r="E132" s="242"/>
      <c r="F132" s="242"/>
      <c r="G132" s="242"/>
      <c r="H132" s="243"/>
      <c r="I132" s="45">
        <f>SUM(I118,I85,I76,I70)</f>
        <v>228.8</v>
      </c>
      <c r="J132" s="45">
        <f t="shared" ref="J132:M132" si="24">SUM(J118,J85,J76,J70)</f>
        <v>0</v>
      </c>
      <c r="K132" s="45">
        <f t="shared" si="24"/>
        <v>0</v>
      </c>
      <c r="L132" s="45">
        <f t="shared" si="24"/>
        <v>0</v>
      </c>
      <c r="M132" s="45">
        <f t="shared" si="24"/>
        <v>0</v>
      </c>
    </row>
    <row r="133" spans="1:13" ht="15.75" thickBot="1" x14ac:dyDescent="0.3">
      <c r="A133" s="13"/>
      <c r="B133" s="40"/>
      <c r="C133" s="241" t="s">
        <v>110</v>
      </c>
      <c r="D133" s="242"/>
      <c r="E133" s="242"/>
      <c r="F133" s="242"/>
      <c r="G133" s="242"/>
      <c r="H133" s="243"/>
      <c r="I133" s="45">
        <f>SUM(I120)</f>
        <v>1100</v>
      </c>
      <c r="J133" s="45">
        <f t="shared" ref="J133:M133" si="25">SUM(J120)</f>
        <v>0</v>
      </c>
      <c r="K133" s="45">
        <f t="shared" si="25"/>
        <v>0</v>
      </c>
      <c r="L133" s="45">
        <f t="shared" si="25"/>
        <v>0</v>
      </c>
      <c r="M133" s="45">
        <f t="shared" si="25"/>
        <v>0</v>
      </c>
    </row>
    <row r="134" spans="1:13" ht="15.75" thickBot="1" x14ac:dyDescent="0.3">
      <c r="A134" s="13">
        <v>1</v>
      </c>
      <c r="B134" s="102" t="s">
        <v>111</v>
      </c>
      <c r="C134" s="271" t="s">
        <v>54</v>
      </c>
      <c r="D134" s="272"/>
      <c r="E134" s="272"/>
      <c r="F134" s="272"/>
      <c r="G134" s="272"/>
      <c r="H134" s="273"/>
      <c r="I134" s="48">
        <f>SUM(I125:I133)</f>
        <v>6409.3320000000003</v>
      </c>
      <c r="J134" s="48">
        <f t="shared" ref="J134:M134" si="26">SUM(J125:J133)</f>
        <v>0</v>
      </c>
      <c r="K134" s="48">
        <f t="shared" si="26"/>
        <v>3661.2</v>
      </c>
      <c r="L134" s="48">
        <f t="shared" si="26"/>
        <v>3225</v>
      </c>
      <c r="M134" s="48">
        <f t="shared" si="26"/>
        <v>3125</v>
      </c>
    </row>
    <row r="135" spans="1:13" ht="15.75" thickBot="1" x14ac:dyDescent="0.3">
      <c r="A135" s="103">
        <v>1</v>
      </c>
      <c r="B135" s="15">
        <v>4</v>
      </c>
      <c r="C135" s="209" t="s">
        <v>112</v>
      </c>
      <c r="D135" s="210"/>
      <c r="E135" s="210"/>
      <c r="F135" s="210"/>
      <c r="G135" s="210"/>
      <c r="H135" s="210"/>
      <c r="I135" s="210"/>
      <c r="J135" s="210"/>
      <c r="K135" s="210"/>
      <c r="L135" s="210"/>
      <c r="M135" s="210"/>
    </row>
    <row r="136" spans="1:13" x14ac:dyDescent="0.25">
      <c r="A136" s="244">
        <v>1</v>
      </c>
      <c r="B136" s="233">
        <v>4</v>
      </c>
      <c r="C136" s="235">
        <v>1</v>
      </c>
      <c r="D136" s="220" t="s">
        <v>113</v>
      </c>
      <c r="E136" s="238">
        <v>9</v>
      </c>
      <c r="F136" s="240" t="s">
        <v>21</v>
      </c>
      <c r="G136" s="329" t="s">
        <v>114</v>
      </c>
      <c r="H136" s="64" t="s">
        <v>58</v>
      </c>
      <c r="I136" s="17">
        <v>0</v>
      </c>
      <c r="J136" s="18"/>
      <c r="K136" s="17"/>
      <c r="L136" s="17"/>
      <c r="M136" s="17"/>
    </row>
    <row r="137" spans="1:13" ht="15.75" thickBot="1" x14ac:dyDescent="0.3">
      <c r="A137" s="289"/>
      <c r="B137" s="234"/>
      <c r="C137" s="236"/>
      <c r="D137" s="237"/>
      <c r="E137" s="239"/>
      <c r="F137" s="266"/>
      <c r="G137" s="330"/>
      <c r="H137" s="76" t="s">
        <v>23</v>
      </c>
      <c r="I137" s="27">
        <v>0</v>
      </c>
      <c r="J137" s="28"/>
      <c r="K137" s="27"/>
      <c r="L137" s="27"/>
      <c r="M137" s="27"/>
    </row>
    <row r="138" spans="1:13" ht="15.75" thickBot="1" x14ac:dyDescent="0.3">
      <c r="A138" s="245"/>
      <c r="B138" s="246"/>
      <c r="C138" s="288"/>
      <c r="D138" s="264"/>
      <c r="E138" s="265"/>
      <c r="F138" s="241" t="s">
        <v>25</v>
      </c>
      <c r="G138" s="242"/>
      <c r="H138" s="243"/>
      <c r="I138" s="21">
        <v>0</v>
      </c>
      <c r="J138" s="22">
        <v>0</v>
      </c>
      <c r="K138" s="21">
        <v>0</v>
      </c>
      <c r="L138" s="21">
        <v>0</v>
      </c>
      <c r="M138" s="21">
        <v>0</v>
      </c>
    </row>
    <row r="139" spans="1:13" x14ac:dyDescent="0.25">
      <c r="A139" s="244">
        <v>1</v>
      </c>
      <c r="B139" s="233">
        <v>4</v>
      </c>
      <c r="C139" s="235">
        <v>2</v>
      </c>
      <c r="D139" s="220" t="s">
        <v>115</v>
      </c>
      <c r="E139" s="238">
        <v>9</v>
      </c>
      <c r="F139" s="240" t="s">
        <v>21</v>
      </c>
      <c r="G139" s="290" t="s">
        <v>116</v>
      </c>
      <c r="H139" s="71" t="s">
        <v>58</v>
      </c>
      <c r="I139" s="17"/>
      <c r="J139" s="18"/>
      <c r="K139" s="17"/>
      <c r="L139" s="17"/>
      <c r="M139" s="17"/>
    </row>
    <row r="140" spans="1:13" ht="22.5" x14ac:dyDescent="0.25">
      <c r="A140" s="289"/>
      <c r="B140" s="234"/>
      <c r="C140" s="236"/>
      <c r="D140" s="237"/>
      <c r="E140" s="239"/>
      <c r="F140" s="229"/>
      <c r="G140" s="291"/>
      <c r="H140" s="29" t="s">
        <v>117</v>
      </c>
      <c r="I140" s="17"/>
      <c r="J140" s="18"/>
      <c r="K140" s="17"/>
      <c r="L140" s="17"/>
      <c r="M140" s="17"/>
    </row>
    <row r="141" spans="1:13" ht="15.75" thickBot="1" x14ac:dyDescent="0.3">
      <c r="A141" s="289"/>
      <c r="B141" s="234"/>
      <c r="C141" s="236"/>
      <c r="D141" s="237"/>
      <c r="E141" s="239"/>
      <c r="F141" s="229"/>
      <c r="G141" s="291"/>
      <c r="H141" s="104" t="s">
        <v>23</v>
      </c>
      <c r="I141" s="27"/>
      <c r="J141" s="28"/>
      <c r="K141" s="27"/>
      <c r="L141" s="27"/>
      <c r="M141" s="27"/>
    </row>
    <row r="142" spans="1:13" ht="15.75" thickBot="1" x14ac:dyDescent="0.3">
      <c r="A142" s="245"/>
      <c r="B142" s="246"/>
      <c r="C142" s="288"/>
      <c r="D142" s="264"/>
      <c r="E142" s="265"/>
      <c r="F142" s="241" t="s">
        <v>25</v>
      </c>
      <c r="G142" s="242"/>
      <c r="H142" s="243"/>
      <c r="I142" s="60">
        <v>0</v>
      </c>
      <c r="J142" s="61">
        <v>0</v>
      </c>
      <c r="K142" s="60">
        <v>0</v>
      </c>
      <c r="L142" s="21">
        <v>0</v>
      </c>
      <c r="M142" s="21">
        <v>0</v>
      </c>
    </row>
    <row r="143" spans="1:13" x14ac:dyDescent="0.25">
      <c r="A143" s="232">
        <v>1</v>
      </c>
      <c r="B143" s="333">
        <v>4</v>
      </c>
      <c r="C143" s="309">
        <v>3</v>
      </c>
      <c r="D143" s="334" t="s">
        <v>118</v>
      </c>
      <c r="E143" s="310">
        <v>9</v>
      </c>
      <c r="F143" s="281" t="s">
        <v>21</v>
      </c>
      <c r="G143" s="331" t="s">
        <v>119</v>
      </c>
      <c r="H143" s="83" t="s">
        <v>58</v>
      </c>
      <c r="I143" s="105">
        <v>840.2</v>
      </c>
      <c r="J143" s="54">
        <v>0</v>
      </c>
      <c r="K143" s="63">
        <v>3100</v>
      </c>
      <c r="L143" s="63">
        <v>3100</v>
      </c>
      <c r="M143" s="63">
        <v>3100</v>
      </c>
    </row>
    <row r="144" spans="1:13" x14ac:dyDescent="0.25">
      <c r="A144" s="232"/>
      <c r="B144" s="333"/>
      <c r="C144" s="235"/>
      <c r="D144" s="220"/>
      <c r="E144" s="238"/>
      <c r="F144" s="229"/>
      <c r="G144" s="291"/>
      <c r="H144" s="73" t="s">
        <v>71</v>
      </c>
      <c r="I144" s="106">
        <v>0</v>
      </c>
      <c r="J144" s="57"/>
      <c r="K144" s="58"/>
      <c r="L144" s="58"/>
      <c r="M144" s="58"/>
    </row>
    <row r="145" spans="1:13" x14ac:dyDescent="0.25">
      <c r="A145" s="232"/>
      <c r="B145" s="333"/>
      <c r="C145" s="235"/>
      <c r="D145" s="220"/>
      <c r="E145" s="238"/>
      <c r="F145" s="229"/>
      <c r="G145" s="291"/>
      <c r="H145" s="81" t="s">
        <v>24</v>
      </c>
      <c r="I145" s="85">
        <v>176.8</v>
      </c>
      <c r="J145" s="25"/>
      <c r="K145" s="107"/>
      <c r="L145" s="107"/>
      <c r="M145" s="107"/>
    </row>
    <row r="146" spans="1:13" ht="15.75" thickBot="1" x14ac:dyDescent="0.3">
      <c r="A146" s="232"/>
      <c r="B146" s="333"/>
      <c r="C146" s="235"/>
      <c r="D146" s="220"/>
      <c r="E146" s="238"/>
      <c r="F146" s="282"/>
      <c r="G146" s="332"/>
      <c r="H146" s="82" t="s">
        <v>23</v>
      </c>
      <c r="I146" s="91">
        <v>173.2</v>
      </c>
      <c r="J146" s="68"/>
      <c r="K146" s="67">
        <v>1000</v>
      </c>
      <c r="L146" s="67">
        <v>600</v>
      </c>
      <c r="M146" s="67">
        <v>600</v>
      </c>
    </row>
    <row r="147" spans="1:13" ht="15.75" thickBot="1" x14ac:dyDescent="0.3">
      <c r="A147" s="232"/>
      <c r="B147" s="333"/>
      <c r="C147" s="235"/>
      <c r="D147" s="220"/>
      <c r="E147" s="238"/>
      <c r="F147" s="241" t="s">
        <v>25</v>
      </c>
      <c r="G147" s="242"/>
      <c r="H147" s="243"/>
      <c r="I147" s="21">
        <f>SUM(I143:I146)</f>
        <v>1190.2</v>
      </c>
      <c r="J147" s="21">
        <f t="shared" ref="J147:M147" si="27">SUM(J143:J146)</f>
        <v>0</v>
      </c>
      <c r="K147" s="21">
        <f t="shared" si="27"/>
        <v>4100</v>
      </c>
      <c r="L147" s="21">
        <f t="shared" si="27"/>
        <v>3700</v>
      </c>
      <c r="M147" s="21">
        <f t="shared" si="27"/>
        <v>3700</v>
      </c>
    </row>
    <row r="148" spans="1:13" x14ac:dyDescent="0.25">
      <c r="A148" s="232">
        <v>1</v>
      </c>
      <c r="B148" s="333">
        <v>4</v>
      </c>
      <c r="C148" s="309">
        <v>4</v>
      </c>
      <c r="D148" s="334" t="s">
        <v>120</v>
      </c>
      <c r="E148" s="310">
        <v>9</v>
      </c>
      <c r="F148" s="229" t="s">
        <v>21</v>
      </c>
      <c r="G148" s="291" t="s">
        <v>121</v>
      </c>
      <c r="H148" s="108" t="s">
        <v>23</v>
      </c>
      <c r="I148" s="17">
        <v>134.19999999999999</v>
      </c>
      <c r="J148" s="18">
        <v>0</v>
      </c>
      <c r="K148" s="85">
        <v>850</v>
      </c>
      <c r="L148" s="85">
        <v>600</v>
      </c>
      <c r="M148" s="85">
        <v>600</v>
      </c>
    </row>
    <row r="149" spans="1:13" ht="22.5" x14ac:dyDescent="0.25">
      <c r="A149" s="232"/>
      <c r="B149" s="333"/>
      <c r="C149" s="235"/>
      <c r="D149" s="220"/>
      <c r="E149" s="310"/>
      <c r="F149" s="229"/>
      <c r="G149" s="291"/>
      <c r="H149" s="109" t="s">
        <v>34</v>
      </c>
      <c r="I149" s="58">
        <v>0</v>
      </c>
      <c r="J149" s="57"/>
      <c r="K149" s="85"/>
      <c r="L149" s="85"/>
      <c r="M149" s="85"/>
    </row>
    <row r="150" spans="1:13" x14ac:dyDescent="0.25">
      <c r="A150" s="232"/>
      <c r="B150" s="333"/>
      <c r="C150" s="235"/>
      <c r="D150" s="220"/>
      <c r="E150" s="310"/>
      <c r="F150" s="229"/>
      <c r="G150" s="291"/>
      <c r="H150" s="110" t="s">
        <v>71</v>
      </c>
      <c r="I150" s="58">
        <v>0</v>
      </c>
      <c r="J150" s="57"/>
      <c r="K150" s="85"/>
      <c r="L150" s="85"/>
      <c r="M150" s="85"/>
    </row>
    <row r="151" spans="1:13" ht="15.75" thickBot="1" x14ac:dyDescent="0.3">
      <c r="A151" s="232"/>
      <c r="B151" s="333"/>
      <c r="C151" s="235"/>
      <c r="D151" s="220"/>
      <c r="E151" s="310"/>
      <c r="F151" s="229"/>
      <c r="G151" s="291"/>
      <c r="H151" s="111" t="s">
        <v>24</v>
      </c>
      <c r="I151" s="67">
        <v>0</v>
      </c>
      <c r="J151" s="68"/>
      <c r="K151" s="85">
        <v>0</v>
      </c>
      <c r="L151" s="85">
        <v>0</v>
      </c>
      <c r="M151" s="85">
        <v>0</v>
      </c>
    </row>
    <row r="152" spans="1:13" ht="15.75" thickBot="1" x14ac:dyDescent="0.3">
      <c r="A152" s="232"/>
      <c r="B152" s="333"/>
      <c r="C152" s="235"/>
      <c r="D152" s="220"/>
      <c r="E152" s="310"/>
      <c r="F152" s="241" t="s">
        <v>25</v>
      </c>
      <c r="G152" s="242"/>
      <c r="H152" s="243"/>
      <c r="I152" s="21">
        <f>SUM(I148:I151)</f>
        <v>134.19999999999999</v>
      </c>
      <c r="J152" s="21">
        <f t="shared" ref="J152:M152" si="28">SUM(J148:J151)</f>
        <v>0</v>
      </c>
      <c r="K152" s="21">
        <f t="shared" si="28"/>
        <v>850</v>
      </c>
      <c r="L152" s="21">
        <f t="shared" si="28"/>
        <v>600</v>
      </c>
      <c r="M152" s="21">
        <f t="shared" si="28"/>
        <v>600</v>
      </c>
    </row>
    <row r="153" spans="1:13" x14ac:dyDescent="0.25">
      <c r="A153" s="244">
        <v>1</v>
      </c>
      <c r="B153" s="233">
        <v>4</v>
      </c>
      <c r="C153" s="235">
        <v>5</v>
      </c>
      <c r="D153" s="220" t="s">
        <v>122</v>
      </c>
      <c r="E153" s="238">
        <v>9</v>
      </c>
      <c r="F153" s="240" t="s">
        <v>21</v>
      </c>
      <c r="G153" s="240" t="s">
        <v>123</v>
      </c>
      <c r="H153" s="26" t="s">
        <v>23</v>
      </c>
      <c r="I153" s="112"/>
      <c r="J153" s="113"/>
      <c r="K153" s="112"/>
      <c r="L153" s="112"/>
      <c r="M153" s="112"/>
    </row>
    <row r="154" spans="1:13" x14ac:dyDescent="0.25">
      <c r="A154" s="289"/>
      <c r="B154" s="234"/>
      <c r="C154" s="236"/>
      <c r="D154" s="237"/>
      <c r="E154" s="239"/>
      <c r="F154" s="229"/>
      <c r="G154" s="229"/>
      <c r="H154" s="26" t="s">
        <v>58</v>
      </c>
      <c r="I154" s="114"/>
      <c r="J154" s="115"/>
      <c r="K154" s="114"/>
      <c r="L154" s="114"/>
      <c r="M154" s="114"/>
    </row>
    <row r="155" spans="1:13" ht="23.25" thickBot="1" x14ac:dyDescent="0.3">
      <c r="A155" s="289"/>
      <c r="B155" s="234"/>
      <c r="C155" s="236"/>
      <c r="D155" s="237"/>
      <c r="E155" s="239"/>
      <c r="F155" s="266"/>
      <c r="G155" s="266"/>
      <c r="H155" s="26" t="s">
        <v>117</v>
      </c>
      <c r="I155" s="116">
        <v>0</v>
      </c>
      <c r="J155" s="74"/>
      <c r="K155" s="116">
        <v>0</v>
      </c>
      <c r="L155" s="116">
        <v>0</v>
      </c>
      <c r="M155" s="116">
        <v>0</v>
      </c>
    </row>
    <row r="156" spans="1:13" ht="15.75" thickBot="1" x14ac:dyDescent="0.3">
      <c r="A156" s="245"/>
      <c r="B156" s="246"/>
      <c r="C156" s="288"/>
      <c r="D156" s="264"/>
      <c r="E156" s="265"/>
      <c r="F156" s="241" t="s">
        <v>25</v>
      </c>
      <c r="G156" s="242"/>
      <c r="H156" s="243"/>
      <c r="I156" s="21">
        <f>SUM(I153:I155)</f>
        <v>0</v>
      </c>
      <c r="J156" s="21">
        <f t="shared" ref="J156:M156" si="29">SUM(J153:J155)</f>
        <v>0</v>
      </c>
      <c r="K156" s="21">
        <f t="shared" si="29"/>
        <v>0</v>
      </c>
      <c r="L156" s="21">
        <f t="shared" si="29"/>
        <v>0</v>
      </c>
      <c r="M156" s="21">
        <f t="shared" si="29"/>
        <v>0</v>
      </c>
    </row>
    <row r="157" spans="1:13" x14ac:dyDescent="0.25">
      <c r="A157" s="244">
        <v>1</v>
      </c>
      <c r="B157" s="233">
        <v>4</v>
      </c>
      <c r="C157" s="235">
        <v>6</v>
      </c>
      <c r="D157" s="237" t="s">
        <v>124</v>
      </c>
      <c r="E157" s="239">
        <v>9</v>
      </c>
      <c r="F157" s="240" t="s">
        <v>21</v>
      </c>
      <c r="G157" s="240" t="s">
        <v>125</v>
      </c>
      <c r="H157" s="64" t="s">
        <v>23</v>
      </c>
      <c r="I157" s="112">
        <v>50</v>
      </c>
      <c r="J157" s="113"/>
      <c r="K157" s="112">
        <v>240</v>
      </c>
      <c r="L157" s="112">
        <v>150</v>
      </c>
      <c r="M157" s="112">
        <v>150</v>
      </c>
    </row>
    <row r="158" spans="1:13" ht="15.75" thickBot="1" x14ac:dyDescent="0.3">
      <c r="A158" s="289"/>
      <c r="B158" s="234"/>
      <c r="C158" s="236"/>
      <c r="D158" s="237"/>
      <c r="E158" s="239"/>
      <c r="F158" s="266"/>
      <c r="G158" s="266"/>
      <c r="H158" s="96" t="s">
        <v>24</v>
      </c>
      <c r="I158" s="116">
        <v>10</v>
      </c>
      <c r="J158" s="74"/>
      <c r="K158" s="116">
        <v>0</v>
      </c>
      <c r="L158" s="116">
        <v>0</v>
      </c>
      <c r="M158" s="116">
        <v>0</v>
      </c>
    </row>
    <row r="159" spans="1:13" ht="15.75" thickBot="1" x14ac:dyDescent="0.3">
      <c r="A159" s="245"/>
      <c r="B159" s="246"/>
      <c r="C159" s="288"/>
      <c r="D159" s="264"/>
      <c r="E159" s="265"/>
      <c r="F159" s="241" t="s">
        <v>25</v>
      </c>
      <c r="G159" s="242"/>
      <c r="H159" s="243"/>
      <c r="I159" s="21">
        <f>SUM(I157:I158)</f>
        <v>60</v>
      </c>
      <c r="J159" s="21">
        <f t="shared" ref="J159:M159" si="30">SUM(J157:J158)</f>
        <v>0</v>
      </c>
      <c r="K159" s="21">
        <f t="shared" si="30"/>
        <v>240</v>
      </c>
      <c r="L159" s="21">
        <f t="shared" si="30"/>
        <v>150</v>
      </c>
      <c r="M159" s="21">
        <f t="shared" si="30"/>
        <v>150</v>
      </c>
    </row>
    <row r="160" spans="1:13" x14ac:dyDescent="0.25">
      <c r="A160" s="244">
        <v>1</v>
      </c>
      <c r="B160" s="233">
        <v>4</v>
      </c>
      <c r="C160" s="235">
        <v>7</v>
      </c>
      <c r="D160" s="220" t="s">
        <v>126</v>
      </c>
      <c r="E160" s="238">
        <v>9</v>
      </c>
      <c r="F160" s="229" t="s">
        <v>21</v>
      </c>
      <c r="G160" s="291" t="s">
        <v>127</v>
      </c>
      <c r="H160" s="77" t="s">
        <v>58</v>
      </c>
      <c r="I160" s="17"/>
      <c r="J160" s="18"/>
      <c r="K160" s="17"/>
      <c r="L160" s="17"/>
      <c r="M160" s="17"/>
    </row>
    <row r="161" spans="1:13" x14ac:dyDescent="0.25">
      <c r="A161" s="289"/>
      <c r="B161" s="234"/>
      <c r="C161" s="236"/>
      <c r="D161" s="237"/>
      <c r="E161" s="239"/>
      <c r="F161" s="229"/>
      <c r="G161" s="291"/>
      <c r="H161" s="73" t="s">
        <v>76</v>
      </c>
      <c r="I161" s="58"/>
      <c r="J161" s="57"/>
      <c r="K161" s="58"/>
      <c r="L161" s="58"/>
      <c r="M161" s="58"/>
    </row>
    <row r="162" spans="1:13" ht="15.75" thickBot="1" x14ac:dyDescent="0.3">
      <c r="A162" s="289"/>
      <c r="B162" s="234"/>
      <c r="C162" s="236"/>
      <c r="D162" s="237"/>
      <c r="E162" s="239"/>
      <c r="F162" s="229"/>
      <c r="G162" s="291"/>
      <c r="H162" s="81" t="s">
        <v>23</v>
      </c>
      <c r="I162" s="27"/>
      <c r="J162" s="28"/>
      <c r="K162" s="27"/>
      <c r="L162" s="27"/>
      <c r="M162" s="27"/>
    </row>
    <row r="163" spans="1:13" ht="15.75" thickBot="1" x14ac:dyDescent="0.3">
      <c r="A163" s="245"/>
      <c r="B163" s="246"/>
      <c r="C163" s="236"/>
      <c r="D163" s="237"/>
      <c r="E163" s="265"/>
      <c r="F163" s="241" t="s">
        <v>25</v>
      </c>
      <c r="G163" s="242"/>
      <c r="H163" s="243"/>
      <c r="I163" s="21">
        <v>0</v>
      </c>
      <c r="J163" s="22"/>
      <c r="K163" s="21">
        <v>0</v>
      </c>
      <c r="L163" s="21">
        <v>0</v>
      </c>
      <c r="M163" s="21">
        <v>0</v>
      </c>
    </row>
    <row r="164" spans="1:13" ht="23.25" thickBot="1" x14ac:dyDescent="0.3">
      <c r="A164" s="232">
        <v>1</v>
      </c>
      <c r="B164" s="333">
        <v>4</v>
      </c>
      <c r="C164" s="309">
        <v>8</v>
      </c>
      <c r="D164" s="335" t="s">
        <v>128</v>
      </c>
      <c r="E164" s="309">
        <v>9</v>
      </c>
      <c r="F164" s="117" t="s">
        <v>21</v>
      </c>
      <c r="G164" s="118" t="s">
        <v>129</v>
      </c>
      <c r="H164" s="79" t="s">
        <v>23</v>
      </c>
      <c r="I164" s="17">
        <v>60</v>
      </c>
      <c r="J164" s="18"/>
      <c r="K164" s="17"/>
      <c r="L164" s="17"/>
      <c r="M164" s="17"/>
    </row>
    <row r="165" spans="1:13" ht="15.75" thickBot="1" x14ac:dyDescent="0.3">
      <c r="A165" s="232"/>
      <c r="B165" s="333"/>
      <c r="C165" s="235"/>
      <c r="D165" s="247"/>
      <c r="E165" s="310"/>
      <c r="F165" s="241" t="s">
        <v>25</v>
      </c>
      <c r="G165" s="242"/>
      <c r="H165" s="243"/>
      <c r="I165" s="21">
        <f>SUM(I164)</f>
        <v>60</v>
      </c>
      <c r="J165" s="21">
        <f t="shared" ref="J165:M165" si="31">SUM(J164)</f>
        <v>0</v>
      </c>
      <c r="K165" s="21">
        <f t="shared" si="31"/>
        <v>0</v>
      </c>
      <c r="L165" s="21">
        <f t="shared" si="31"/>
        <v>0</v>
      </c>
      <c r="M165" s="21">
        <f t="shared" si="31"/>
        <v>0</v>
      </c>
    </row>
    <row r="166" spans="1:13" x14ac:dyDescent="0.25">
      <c r="A166" s="232">
        <v>1</v>
      </c>
      <c r="B166" s="333">
        <v>4</v>
      </c>
      <c r="C166" s="309">
        <v>9</v>
      </c>
      <c r="D166" s="334" t="s">
        <v>130</v>
      </c>
      <c r="E166" s="309">
        <v>9</v>
      </c>
      <c r="F166" s="240" t="s">
        <v>21</v>
      </c>
      <c r="G166" s="306" t="s">
        <v>131</v>
      </c>
      <c r="H166" s="79" t="s">
        <v>23</v>
      </c>
      <c r="I166" s="17">
        <v>15</v>
      </c>
      <c r="J166" s="18"/>
      <c r="K166" s="17">
        <v>690</v>
      </c>
      <c r="L166" s="17">
        <v>550</v>
      </c>
      <c r="M166" s="17">
        <v>450</v>
      </c>
    </row>
    <row r="167" spans="1:13" ht="15.75" thickBot="1" x14ac:dyDescent="0.3">
      <c r="A167" s="232"/>
      <c r="B167" s="333"/>
      <c r="C167" s="235"/>
      <c r="D167" s="220"/>
      <c r="E167" s="310"/>
      <c r="F167" s="281"/>
      <c r="G167" s="336"/>
      <c r="H167" s="73" t="s">
        <v>132</v>
      </c>
      <c r="I167" s="17">
        <v>0</v>
      </c>
      <c r="J167" s="28"/>
      <c r="K167" s="17">
        <v>68</v>
      </c>
      <c r="L167" s="17">
        <v>50</v>
      </c>
      <c r="M167" s="17">
        <v>0</v>
      </c>
    </row>
    <row r="168" spans="1:13" ht="15.75" thickBot="1" x14ac:dyDescent="0.3">
      <c r="A168" s="232"/>
      <c r="B168" s="333"/>
      <c r="C168" s="235"/>
      <c r="D168" s="220"/>
      <c r="E168" s="310"/>
      <c r="F168" s="325" t="s">
        <v>25</v>
      </c>
      <c r="G168" s="253"/>
      <c r="H168" s="254"/>
      <c r="I168" s="21">
        <f>SUM(I166:I167)</f>
        <v>15</v>
      </c>
      <c r="J168" s="21">
        <f t="shared" ref="J168:M168" si="32">SUM(J166:J167)</f>
        <v>0</v>
      </c>
      <c r="K168" s="21">
        <f t="shared" si="32"/>
        <v>758</v>
      </c>
      <c r="L168" s="21">
        <f t="shared" si="32"/>
        <v>600</v>
      </c>
      <c r="M168" s="21">
        <f t="shared" si="32"/>
        <v>450</v>
      </c>
    </row>
    <row r="169" spans="1:13" ht="15.75" thickBot="1" x14ac:dyDescent="0.3">
      <c r="A169" s="267">
        <v>1</v>
      </c>
      <c r="B169" s="269">
        <v>4</v>
      </c>
      <c r="C169" s="241" t="s">
        <v>51</v>
      </c>
      <c r="D169" s="242"/>
      <c r="E169" s="242"/>
      <c r="F169" s="242"/>
      <c r="G169" s="242"/>
      <c r="H169" s="243"/>
      <c r="I169" s="45">
        <f>SUM(I166,I164,I162,I157,I153,I148,I146,I141,I137)</f>
        <v>432.4</v>
      </c>
      <c r="J169" s="45">
        <f t="shared" ref="J169:M169" si="33">SUM(J166,J164,J162,J157,J153,J148,J146,J141,J137)</f>
        <v>0</v>
      </c>
      <c r="K169" s="45">
        <f>SUM(K166,K164,K162,K157,K153,K148,K146,K141,K137)</f>
        <v>2780</v>
      </c>
      <c r="L169" s="45">
        <f t="shared" si="33"/>
        <v>1900</v>
      </c>
      <c r="M169" s="45">
        <f t="shared" si="33"/>
        <v>1800</v>
      </c>
    </row>
    <row r="170" spans="1:13" ht="15.75" thickBot="1" x14ac:dyDescent="0.3">
      <c r="A170" s="268"/>
      <c r="B170" s="270"/>
      <c r="C170" s="241" t="s">
        <v>61</v>
      </c>
      <c r="D170" s="242"/>
      <c r="E170" s="242"/>
      <c r="F170" s="242"/>
      <c r="G170" s="242"/>
      <c r="H170" s="243"/>
      <c r="I170" s="98">
        <f>SUM(I154,I143,I139,I136)</f>
        <v>840.2</v>
      </c>
      <c r="J170" s="98">
        <f t="shared" ref="J170:M170" si="34">SUM(J154,J143,J139,J136)</f>
        <v>0</v>
      </c>
      <c r="K170" s="98">
        <f t="shared" si="34"/>
        <v>3100</v>
      </c>
      <c r="L170" s="98">
        <f t="shared" si="34"/>
        <v>3100</v>
      </c>
      <c r="M170" s="98">
        <f t="shared" si="34"/>
        <v>3100</v>
      </c>
    </row>
    <row r="171" spans="1:13" ht="15.75" thickBot="1" x14ac:dyDescent="0.3">
      <c r="A171" s="51"/>
      <c r="B171" s="15"/>
      <c r="C171" s="52"/>
      <c r="D171" s="53"/>
      <c r="E171" s="53"/>
      <c r="F171" s="53"/>
      <c r="G171" s="242" t="s">
        <v>52</v>
      </c>
      <c r="H171" s="243"/>
      <c r="I171" s="119">
        <f>SUM(I158,I151,I145)</f>
        <v>186.8</v>
      </c>
      <c r="J171" s="119">
        <f t="shared" ref="J171:M171" si="35">SUM(J158,J151,J145)</f>
        <v>0</v>
      </c>
      <c r="K171" s="119">
        <f t="shared" si="35"/>
        <v>0</v>
      </c>
      <c r="L171" s="119">
        <f t="shared" si="35"/>
        <v>0</v>
      </c>
      <c r="M171" s="119">
        <f t="shared" si="35"/>
        <v>0</v>
      </c>
    </row>
    <row r="172" spans="1:13" ht="15.75" thickBot="1" x14ac:dyDescent="0.3">
      <c r="A172" s="51"/>
      <c r="B172" s="15"/>
      <c r="C172" s="52"/>
      <c r="D172" s="53"/>
      <c r="E172" s="53"/>
      <c r="F172" s="53"/>
      <c r="G172" s="242" t="s">
        <v>109</v>
      </c>
      <c r="H172" s="243"/>
      <c r="I172" s="87">
        <f>SUM(I150,I144)</f>
        <v>0</v>
      </c>
      <c r="J172" s="87">
        <f t="shared" ref="J172:M172" si="36">SUM(J150,J144)</f>
        <v>0</v>
      </c>
      <c r="K172" s="87">
        <f t="shared" si="36"/>
        <v>0</v>
      </c>
      <c r="L172" s="87">
        <f t="shared" si="36"/>
        <v>0</v>
      </c>
      <c r="M172" s="87">
        <f t="shared" si="36"/>
        <v>0</v>
      </c>
    </row>
    <row r="173" spans="1:13" ht="15.75" thickBot="1" x14ac:dyDescent="0.3">
      <c r="A173" s="51"/>
      <c r="B173" s="15"/>
      <c r="C173" s="52"/>
      <c r="D173" s="242" t="s">
        <v>133</v>
      </c>
      <c r="E173" s="242"/>
      <c r="F173" s="242"/>
      <c r="G173" s="242"/>
      <c r="H173" s="243"/>
      <c r="I173" s="119">
        <f>SUM(I167)</f>
        <v>0</v>
      </c>
      <c r="J173" s="119">
        <f t="shared" ref="J173:M173" si="37">SUM(J167)</f>
        <v>0</v>
      </c>
      <c r="K173" s="119">
        <f t="shared" si="37"/>
        <v>68</v>
      </c>
      <c r="L173" s="119">
        <f t="shared" si="37"/>
        <v>50</v>
      </c>
      <c r="M173" s="119">
        <f t="shared" si="37"/>
        <v>0</v>
      </c>
    </row>
    <row r="174" spans="1:13" ht="15.75" thickBot="1" x14ac:dyDescent="0.3">
      <c r="A174" s="51">
        <v>1</v>
      </c>
      <c r="B174" s="120" t="s">
        <v>134</v>
      </c>
      <c r="C174" s="255" t="s">
        <v>54</v>
      </c>
      <c r="D174" s="256"/>
      <c r="E174" s="256"/>
      <c r="F174" s="256"/>
      <c r="G174" s="256"/>
      <c r="H174" s="257"/>
      <c r="I174" s="121">
        <f>SUM(I168,I165,I163,I159,I156,I152,I147,I142,I138)</f>
        <v>1459.4</v>
      </c>
      <c r="J174" s="121">
        <f t="shared" ref="J174:M174" si="38">SUM(J168,J165,J163,J159,J156,J152,J147,J142,J138)</f>
        <v>0</v>
      </c>
      <c r="K174" s="121">
        <f t="shared" si="38"/>
        <v>5948</v>
      </c>
      <c r="L174" s="121">
        <f t="shared" si="38"/>
        <v>5050</v>
      </c>
      <c r="M174" s="121">
        <f t="shared" si="38"/>
        <v>4900</v>
      </c>
    </row>
    <row r="175" spans="1:13" ht="15.75" thickBot="1" x14ac:dyDescent="0.3">
      <c r="A175" s="14">
        <v>1</v>
      </c>
      <c r="B175" s="122">
        <v>5</v>
      </c>
      <c r="C175" s="209" t="s">
        <v>135</v>
      </c>
      <c r="D175" s="210"/>
      <c r="E175" s="210"/>
      <c r="F175" s="210"/>
      <c r="G175" s="210"/>
      <c r="H175" s="210"/>
      <c r="I175" s="210"/>
      <c r="J175" s="210"/>
      <c r="K175" s="210"/>
      <c r="L175" s="210"/>
      <c r="M175" s="210"/>
    </row>
    <row r="176" spans="1:13" ht="47.25" customHeight="1" thickBot="1" x14ac:dyDescent="0.3">
      <c r="A176" s="289">
        <v>1</v>
      </c>
      <c r="B176" s="234">
        <v>5</v>
      </c>
      <c r="C176" s="236">
        <v>1</v>
      </c>
      <c r="D176" s="248" t="s">
        <v>136</v>
      </c>
      <c r="E176" s="239">
        <v>9</v>
      </c>
      <c r="F176" s="123" t="s">
        <v>21</v>
      </c>
      <c r="G176" s="117" t="s">
        <v>137</v>
      </c>
      <c r="H176" s="124" t="s">
        <v>23</v>
      </c>
      <c r="I176" s="410">
        <v>24</v>
      </c>
      <c r="J176" s="411">
        <v>0</v>
      </c>
      <c r="K176" s="410"/>
      <c r="L176" s="410"/>
      <c r="M176" s="410"/>
    </row>
    <row r="177" spans="1:13" ht="15.75" thickBot="1" x14ac:dyDescent="0.3">
      <c r="A177" s="245"/>
      <c r="B177" s="246"/>
      <c r="C177" s="288"/>
      <c r="D177" s="337"/>
      <c r="E177" s="265"/>
      <c r="F177" s="241" t="s">
        <v>25</v>
      </c>
      <c r="G177" s="242"/>
      <c r="H177" s="243"/>
      <c r="I177" s="125">
        <f>SUM(I176)</f>
        <v>24</v>
      </c>
      <c r="J177" s="125">
        <f t="shared" ref="J177:M177" si="39">SUM(J176)</f>
        <v>0</v>
      </c>
      <c r="K177" s="125">
        <f t="shared" si="39"/>
        <v>0</v>
      </c>
      <c r="L177" s="125">
        <f t="shared" si="39"/>
        <v>0</v>
      </c>
      <c r="M177" s="125">
        <f t="shared" si="39"/>
        <v>0</v>
      </c>
    </row>
    <row r="178" spans="1:13" x14ac:dyDescent="0.25">
      <c r="A178" s="244">
        <v>1</v>
      </c>
      <c r="B178" s="234">
        <v>5</v>
      </c>
      <c r="C178" s="236">
        <v>2</v>
      </c>
      <c r="D178" s="237" t="s">
        <v>138</v>
      </c>
      <c r="E178" s="239">
        <v>9</v>
      </c>
      <c r="F178" s="296" t="s">
        <v>21</v>
      </c>
      <c r="G178" s="290" t="s">
        <v>139</v>
      </c>
      <c r="H178" s="171" t="s">
        <v>66</v>
      </c>
      <c r="I178" s="412">
        <v>85</v>
      </c>
      <c r="J178" s="408">
        <v>0</v>
      </c>
      <c r="K178" s="412"/>
      <c r="L178" s="412"/>
      <c r="M178" s="412"/>
    </row>
    <row r="179" spans="1:13" x14ac:dyDescent="0.25">
      <c r="A179" s="289"/>
      <c r="B179" s="234"/>
      <c r="C179" s="236"/>
      <c r="D179" s="237"/>
      <c r="E179" s="239"/>
      <c r="F179" s="297"/>
      <c r="G179" s="291"/>
      <c r="H179" s="89" t="s">
        <v>58</v>
      </c>
      <c r="I179" s="412">
        <v>0</v>
      </c>
      <c r="J179" s="408"/>
      <c r="K179" s="412"/>
      <c r="L179" s="412"/>
      <c r="M179" s="412"/>
    </row>
    <row r="180" spans="1:13" ht="15.75" thickBot="1" x14ac:dyDescent="0.3">
      <c r="A180" s="289"/>
      <c r="B180" s="234"/>
      <c r="C180" s="236"/>
      <c r="D180" s="237"/>
      <c r="E180" s="239"/>
      <c r="F180" s="298"/>
      <c r="G180" s="292"/>
      <c r="H180" s="172" t="s">
        <v>23</v>
      </c>
      <c r="I180" s="412">
        <v>81.400000000000006</v>
      </c>
      <c r="J180" s="408">
        <v>0</v>
      </c>
      <c r="K180" s="412"/>
      <c r="L180" s="412"/>
      <c r="M180" s="412"/>
    </row>
    <row r="181" spans="1:13" ht="15.75" thickBot="1" x14ac:dyDescent="0.3">
      <c r="A181" s="245"/>
      <c r="B181" s="246"/>
      <c r="C181" s="338"/>
      <c r="D181" s="279"/>
      <c r="E181" s="280"/>
      <c r="F181" s="241" t="s">
        <v>25</v>
      </c>
      <c r="G181" s="242"/>
      <c r="H181" s="243"/>
      <c r="I181" s="21">
        <f>SUM(I178:I180)</f>
        <v>166.4</v>
      </c>
      <c r="J181" s="21">
        <f t="shared" ref="J181:M181" si="40">SUM(J178:J180)</f>
        <v>0</v>
      </c>
      <c r="K181" s="21">
        <f t="shared" si="40"/>
        <v>0</v>
      </c>
      <c r="L181" s="21">
        <f t="shared" si="40"/>
        <v>0</v>
      </c>
      <c r="M181" s="21">
        <f t="shared" si="40"/>
        <v>0</v>
      </c>
    </row>
    <row r="182" spans="1:13" ht="15.75" thickBot="1" x14ac:dyDescent="0.3">
      <c r="A182" s="244">
        <v>1</v>
      </c>
      <c r="B182" s="269">
        <v>5</v>
      </c>
      <c r="C182" s="241" t="s">
        <v>51</v>
      </c>
      <c r="D182" s="242"/>
      <c r="E182" s="242"/>
      <c r="F182" s="242"/>
      <c r="G182" s="242"/>
      <c r="H182" s="243"/>
      <c r="I182" s="43">
        <f>SUM(I176,I180)</f>
        <v>105.4</v>
      </c>
      <c r="J182" s="43">
        <f t="shared" ref="J182:M182" si="41">SUM(J176,J180)</f>
        <v>0</v>
      </c>
      <c r="K182" s="43">
        <f t="shared" si="41"/>
        <v>0</v>
      </c>
      <c r="L182" s="43">
        <f t="shared" si="41"/>
        <v>0</v>
      </c>
      <c r="M182" s="43">
        <f t="shared" si="41"/>
        <v>0</v>
      </c>
    </row>
    <row r="183" spans="1:13" ht="15.75" thickBot="1" x14ac:dyDescent="0.3">
      <c r="A183" s="289"/>
      <c r="B183" s="326"/>
      <c r="C183" s="241" t="s">
        <v>61</v>
      </c>
      <c r="D183" s="242"/>
      <c r="E183" s="242"/>
      <c r="F183" s="242"/>
      <c r="G183" s="242"/>
      <c r="H183" s="243"/>
      <c r="I183" s="43">
        <f>SUM(I179)</f>
        <v>0</v>
      </c>
      <c r="J183" s="43">
        <f t="shared" ref="J183:M183" si="42">SUM(J179)</f>
        <v>0</v>
      </c>
      <c r="K183" s="43">
        <f t="shared" si="42"/>
        <v>0</v>
      </c>
      <c r="L183" s="43">
        <f t="shared" si="42"/>
        <v>0</v>
      </c>
      <c r="M183" s="43">
        <f t="shared" si="42"/>
        <v>0</v>
      </c>
    </row>
    <row r="184" spans="1:13" ht="15.75" thickBot="1" x14ac:dyDescent="0.3">
      <c r="A184" s="245"/>
      <c r="B184" s="270"/>
      <c r="C184" s="241" t="s">
        <v>106</v>
      </c>
      <c r="D184" s="242"/>
      <c r="E184" s="242"/>
      <c r="F184" s="242"/>
      <c r="G184" s="242"/>
      <c r="H184" s="243"/>
      <c r="I184" s="45">
        <f>SUM(I178)</f>
        <v>85</v>
      </c>
      <c r="J184" s="45">
        <f t="shared" ref="J184:M184" si="43">SUM(J178)</f>
        <v>0</v>
      </c>
      <c r="K184" s="45">
        <f t="shared" si="43"/>
        <v>0</v>
      </c>
      <c r="L184" s="45">
        <f t="shared" si="43"/>
        <v>0</v>
      </c>
      <c r="M184" s="45">
        <f t="shared" si="43"/>
        <v>0</v>
      </c>
    </row>
    <row r="185" spans="1:13" ht="15.75" thickBot="1" x14ac:dyDescent="0.3">
      <c r="A185" s="127">
        <v>1</v>
      </c>
      <c r="B185" s="128">
        <v>5</v>
      </c>
      <c r="C185" s="339" t="s">
        <v>54</v>
      </c>
      <c r="D185" s="340"/>
      <c r="E185" s="340"/>
      <c r="F185" s="340"/>
      <c r="G185" s="340"/>
      <c r="H185" s="341"/>
      <c r="I185" s="48">
        <f>SUM(I177,I181)</f>
        <v>190.4</v>
      </c>
      <c r="J185" s="48">
        <f t="shared" ref="J185:M185" si="44">SUM(J177,J181)</f>
        <v>0</v>
      </c>
      <c r="K185" s="48">
        <f t="shared" si="44"/>
        <v>0</v>
      </c>
      <c r="L185" s="48">
        <f t="shared" si="44"/>
        <v>0</v>
      </c>
      <c r="M185" s="48">
        <f t="shared" si="44"/>
        <v>0</v>
      </c>
    </row>
    <row r="186" spans="1:13" ht="15.75" thickBot="1" x14ac:dyDescent="0.3">
      <c r="A186" s="34">
        <v>1</v>
      </c>
      <c r="B186" s="35">
        <v>6</v>
      </c>
      <c r="C186" s="209" t="s">
        <v>140</v>
      </c>
      <c r="D186" s="210"/>
      <c r="E186" s="210"/>
      <c r="F186" s="210"/>
      <c r="G186" s="210"/>
      <c r="H186" s="210"/>
      <c r="I186" s="210"/>
      <c r="J186" s="210"/>
      <c r="K186" s="210"/>
      <c r="L186" s="210"/>
      <c r="M186" s="210"/>
    </row>
    <row r="187" spans="1:13" ht="23.25" thickBot="1" x14ac:dyDescent="0.3">
      <c r="A187" s="244">
        <v>1</v>
      </c>
      <c r="B187" s="233">
        <v>6</v>
      </c>
      <c r="C187" s="235">
        <v>1</v>
      </c>
      <c r="D187" s="220" t="s">
        <v>141</v>
      </c>
      <c r="E187" s="238">
        <v>9</v>
      </c>
      <c r="F187" s="129" t="s">
        <v>21</v>
      </c>
      <c r="G187" s="129" t="s">
        <v>142</v>
      </c>
      <c r="H187" s="33" t="s">
        <v>23</v>
      </c>
      <c r="I187" s="17">
        <v>10</v>
      </c>
      <c r="J187" s="18"/>
      <c r="K187" s="17">
        <v>10</v>
      </c>
      <c r="L187" s="432">
        <v>10</v>
      </c>
      <c r="M187" s="432">
        <v>10</v>
      </c>
    </row>
    <row r="188" spans="1:13" ht="15.75" thickBot="1" x14ac:dyDescent="0.3">
      <c r="A188" s="245"/>
      <c r="B188" s="246"/>
      <c r="C188" s="288"/>
      <c r="D188" s="264"/>
      <c r="E188" s="265"/>
      <c r="F188" s="325" t="s">
        <v>25</v>
      </c>
      <c r="G188" s="253"/>
      <c r="H188" s="254"/>
      <c r="I188" s="21">
        <f>SUM(I187)</f>
        <v>10</v>
      </c>
      <c r="J188" s="21">
        <f t="shared" ref="J188:M188" si="45">SUM(J187)</f>
        <v>0</v>
      </c>
      <c r="K188" s="21">
        <f t="shared" si="45"/>
        <v>10</v>
      </c>
      <c r="L188" s="21">
        <f t="shared" si="45"/>
        <v>10</v>
      </c>
      <c r="M188" s="21">
        <f t="shared" si="45"/>
        <v>10</v>
      </c>
    </row>
    <row r="189" spans="1:13" ht="23.25" thickBot="1" x14ac:dyDescent="0.3">
      <c r="A189" s="244">
        <v>1</v>
      </c>
      <c r="B189" s="233">
        <v>6</v>
      </c>
      <c r="C189" s="235">
        <v>2</v>
      </c>
      <c r="D189" s="220" t="s">
        <v>143</v>
      </c>
      <c r="E189" s="238">
        <v>9</v>
      </c>
      <c r="F189" s="31" t="s">
        <v>21</v>
      </c>
      <c r="G189" s="31" t="s">
        <v>144</v>
      </c>
      <c r="H189" s="94" t="s">
        <v>23</v>
      </c>
      <c r="I189" s="17">
        <v>10</v>
      </c>
      <c r="J189" s="18">
        <v>0</v>
      </c>
      <c r="K189" s="17">
        <v>15</v>
      </c>
      <c r="L189" s="17">
        <v>15</v>
      </c>
      <c r="M189" s="17">
        <v>15</v>
      </c>
    </row>
    <row r="190" spans="1:13" ht="15.75" thickBot="1" x14ac:dyDescent="0.3">
      <c r="A190" s="245"/>
      <c r="B190" s="246"/>
      <c r="C190" s="288"/>
      <c r="D190" s="264"/>
      <c r="E190" s="265"/>
      <c r="F190" s="241" t="s">
        <v>25</v>
      </c>
      <c r="G190" s="242"/>
      <c r="H190" s="243"/>
      <c r="I190" s="21">
        <f>SUM(I189)</f>
        <v>10</v>
      </c>
      <c r="J190" s="21">
        <f t="shared" ref="J190:M190" si="46">SUM(J189)</f>
        <v>0</v>
      </c>
      <c r="K190" s="21">
        <f t="shared" si="46"/>
        <v>15</v>
      </c>
      <c r="L190" s="21">
        <f t="shared" si="46"/>
        <v>15</v>
      </c>
      <c r="M190" s="21">
        <f t="shared" si="46"/>
        <v>15</v>
      </c>
    </row>
    <row r="191" spans="1:13" ht="23.25" thickBot="1" x14ac:dyDescent="0.3">
      <c r="A191" s="244">
        <v>1</v>
      </c>
      <c r="B191" s="233">
        <v>6</v>
      </c>
      <c r="C191" s="236">
        <v>3</v>
      </c>
      <c r="D191" s="334" t="s">
        <v>145</v>
      </c>
      <c r="E191" s="239">
        <v>13</v>
      </c>
      <c r="F191" s="31" t="s">
        <v>21</v>
      </c>
      <c r="G191" s="31" t="s">
        <v>146</v>
      </c>
      <c r="H191" s="94" t="s">
        <v>23</v>
      </c>
      <c r="I191" s="17">
        <v>18</v>
      </c>
      <c r="J191" s="18">
        <v>0</v>
      </c>
      <c r="K191" s="17">
        <v>20</v>
      </c>
      <c r="L191" s="17">
        <v>20</v>
      </c>
      <c r="M191" s="17">
        <v>20</v>
      </c>
    </row>
    <row r="192" spans="1:13" ht="15.75" thickBot="1" x14ac:dyDescent="0.3">
      <c r="A192" s="245"/>
      <c r="B192" s="246"/>
      <c r="C192" s="236"/>
      <c r="D192" s="334"/>
      <c r="E192" s="239"/>
      <c r="F192" s="241" t="s">
        <v>25</v>
      </c>
      <c r="G192" s="242"/>
      <c r="H192" s="243"/>
      <c r="I192" s="60">
        <f>SUM(I191)</f>
        <v>18</v>
      </c>
      <c r="J192" s="60">
        <f t="shared" ref="J192:M192" si="47">SUM(J191)</f>
        <v>0</v>
      </c>
      <c r="K192" s="60">
        <f t="shared" si="47"/>
        <v>20</v>
      </c>
      <c r="L192" s="60">
        <f t="shared" si="47"/>
        <v>20</v>
      </c>
      <c r="M192" s="60">
        <f t="shared" si="47"/>
        <v>20</v>
      </c>
    </row>
    <row r="193" spans="1:13" ht="15.75" thickBot="1" x14ac:dyDescent="0.3">
      <c r="A193" s="131">
        <v>1</v>
      </c>
      <c r="B193" s="132">
        <v>6</v>
      </c>
      <c r="C193" s="339" t="s">
        <v>54</v>
      </c>
      <c r="D193" s="340"/>
      <c r="E193" s="340"/>
      <c r="F193" s="340"/>
      <c r="G193" s="340"/>
      <c r="H193" s="341"/>
      <c r="I193" s="48">
        <f>SUM(I188,I190,I192)</f>
        <v>38</v>
      </c>
      <c r="J193" s="48">
        <f t="shared" ref="J193:M193" si="48">SUM(J188,J190,J192)</f>
        <v>0</v>
      </c>
      <c r="K193" s="48">
        <f t="shared" si="48"/>
        <v>45</v>
      </c>
      <c r="L193" s="48">
        <f t="shared" si="48"/>
        <v>45</v>
      </c>
      <c r="M193" s="48">
        <f t="shared" si="48"/>
        <v>45</v>
      </c>
    </row>
    <row r="194" spans="1:13" ht="15.75" thickBot="1" x14ac:dyDescent="0.3">
      <c r="A194" s="133">
        <v>1</v>
      </c>
      <c r="B194" s="134">
        <v>7</v>
      </c>
      <c r="C194" s="342" t="s">
        <v>147</v>
      </c>
      <c r="D194" s="343"/>
      <c r="E194" s="343"/>
      <c r="F194" s="343"/>
      <c r="G194" s="343"/>
      <c r="H194" s="343"/>
      <c r="I194" s="343"/>
      <c r="J194" s="343"/>
      <c r="K194" s="343"/>
      <c r="L194" s="343"/>
      <c r="M194" s="343"/>
    </row>
    <row r="195" spans="1:13" ht="15.75" thickBot="1" x14ac:dyDescent="0.3">
      <c r="A195" s="274">
        <v>1</v>
      </c>
      <c r="B195" s="259">
        <v>7</v>
      </c>
      <c r="C195" s="262">
        <v>1</v>
      </c>
      <c r="D195" s="248" t="s">
        <v>148</v>
      </c>
      <c r="E195" s="344">
        <v>9</v>
      </c>
      <c r="F195" s="70" t="s">
        <v>21</v>
      </c>
      <c r="G195" s="70" t="s">
        <v>149</v>
      </c>
      <c r="H195" s="135" t="s">
        <v>23</v>
      </c>
      <c r="I195" s="17"/>
      <c r="J195" s="18"/>
      <c r="K195" s="17"/>
      <c r="L195" s="17"/>
      <c r="M195" s="17"/>
    </row>
    <row r="196" spans="1:13" ht="35.25" customHeight="1" thickBot="1" x14ac:dyDescent="0.3">
      <c r="A196" s="276"/>
      <c r="B196" s="261"/>
      <c r="C196" s="263"/>
      <c r="D196" s="337"/>
      <c r="E196" s="345"/>
      <c r="F196" s="241" t="s">
        <v>25</v>
      </c>
      <c r="G196" s="242"/>
      <c r="H196" s="243"/>
      <c r="I196" s="21"/>
      <c r="J196" s="22"/>
      <c r="K196" s="21"/>
      <c r="L196" s="21"/>
      <c r="M196" s="21"/>
    </row>
    <row r="197" spans="1:13" ht="15.75" thickBot="1" x14ac:dyDescent="0.3">
      <c r="A197" s="133">
        <v>1</v>
      </c>
      <c r="B197" s="136">
        <v>7</v>
      </c>
      <c r="C197" s="339" t="s">
        <v>54</v>
      </c>
      <c r="D197" s="340"/>
      <c r="E197" s="340"/>
      <c r="F197" s="340"/>
      <c r="G197" s="340"/>
      <c r="H197" s="341"/>
      <c r="I197" s="48">
        <v>0</v>
      </c>
      <c r="J197" s="49">
        <v>0</v>
      </c>
      <c r="K197" s="48">
        <v>0</v>
      </c>
      <c r="L197" s="48">
        <v>0</v>
      </c>
      <c r="M197" s="48">
        <v>0</v>
      </c>
    </row>
    <row r="198" spans="1:13" ht="15.75" thickBot="1" x14ac:dyDescent="0.3">
      <c r="A198" s="137">
        <v>1</v>
      </c>
      <c r="B198" s="347" t="s">
        <v>150</v>
      </c>
      <c r="C198" s="348"/>
      <c r="D198" s="348"/>
      <c r="E198" s="348"/>
      <c r="F198" s="348"/>
      <c r="G198" s="348"/>
      <c r="H198" s="349"/>
      <c r="I198" s="138">
        <f>SUM(I193,I185,I174,I134,I61,I50)</f>
        <v>9742.0320000000011</v>
      </c>
      <c r="J198" s="138">
        <f t="shared" ref="J198:M198" si="49">SUM(J193,J185,J174,J134,J61,J50)</f>
        <v>0</v>
      </c>
      <c r="K198" s="138">
        <f t="shared" si="49"/>
        <v>11254.172493200364</v>
      </c>
      <c r="L198" s="138">
        <f t="shared" si="49"/>
        <v>9919.9724932003628</v>
      </c>
      <c r="M198" s="138">
        <f t="shared" si="49"/>
        <v>9669.9724932003628</v>
      </c>
    </row>
    <row r="199" spans="1:13" ht="15.75" thickBot="1" x14ac:dyDescent="0.3">
      <c r="A199" s="137">
        <v>2</v>
      </c>
      <c r="B199" s="350" t="s">
        <v>151</v>
      </c>
      <c r="C199" s="351"/>
      <c r="D199" s="351"/>
      <c r="E199" s="351"/>
      <c r="F199" s="351"/>
      <c r="G199" s="351"/>
      <c r="H199" s="351"/>
      <c r="I199" s="351"/>
      <c r="J199" s="351"/>
      <c r="K199" s="351"/>
      <c r="L199" s="351"/>
      <c r="M199" s="351"/>
    </row>
    <row r="200" spans="1:13" ht="15.75" thickBot="1" x14ac:dyDescent="0.3">
      <c r="A200" s="131">
        <v>2</v>
      </c>
      <c r="B200" s="139">
        <v>1</v>
      </c>
      <c r="C200" s="342" t="s">
        <v>152</v>
      </c>
      <c r="D200" s="343"/>
      <c r="E200" s="343"/>
      <c r="F200" s="343"/>
      <c r="G200" s="343"/>
      <c r="H200" s="343"/>
      <c r="I200" s="343"/>
      <c r="J200" s="343"/>
      <c r="K200" s="343"/>
      <c r="L200" s="343"/>
      <c r="M200" s="343"/>
    </row>
    <row r="201" spans="1:13" ht="23.25" thickBot="1" x14ac:dyDescent="0.3">
      <c r="A201" s="274">
        <v>2</v>
      </c>
      <c r="B201" s="259">
        <v>1</v>
      </c>
      <c r="C201" s="262">
        <v>1</v>
      </c>
      <c r="D201" s="237" t="s">
        <v>153</v>
      </c>
      <c r="E201" s="344">
        <v>9</v>
      </c>
      <c r="F201" s="18" t="s">
        <v>154</v>
      </c>
      <c r="G201" s="18" t="s">
        <v>155</v>
      </c>
      <c r="H201" s="16" t="s">
        <v>23</v>
      </c>
      <c r="I201" s="17">
        <v>40</v>
      </c>
      <c r="J201" s="18">
        <v>0</v>
      </c>
      <c r="K201" s="17">
        <v>50</v>
      </c>
      <c r="L201" s="17">
        <v>50</v>
      </c>
      <c r="M201" s="17">
        <v>50</v>
      </c>
    </row>
    <row r="202" spans="1:13" ht="15.75" thickBot="1" x14ac:dyDescent="0.3">
      <c r="A202" s="276"/>
      <c r="B202" s="261"/>
      <c r="C202" s="263"/>
      <c r="D202" s="264"/>
      <c r="E202" s="345"/>
      <c r="F202" s="241" t="s">
        <v>25</v>
      </c>
      <c r="G202" s="242"/>
      <c r="H202" s="243"/>
      <c r="I202" s="21">
        <f>SUM(I201)</f>
        <v>40</v>
      </c>
      <c r="J202" s="21">
        <f t="shared" ref="J202:M202" si="50">SUM(J201)</f>
        <v>0</v>
      </c>
      <c r="K202" s="21">
        <f t="shared" si="50"/>
        <v>50</v>
      </c>
      <c r="L202" s="21">
        <f t="shared" si="50"/>
        <v>50</v>
      </c>
      <c r="M202" s="21">
        <f t="shared" si="50"/>
        <v>50</v>
      </c>
    </row>
    <row r="203" spans="1:13" ht="23.25" thickBot="1" x14ac:dyDescent="0.3">
      <c r="A203" s="274">
        <v>2</v>
      </c>
      <c r="B203" s="259">
        <v>1</v>
      </c>
      <c r="C203" s="277">
        <v>2</v>
      </c>
      <c r="D203" s="220" t="s">
        <v>156</v>
      </c>
      <c r="E203" s="346">
        <v>9</v>
      </c>
      <c r="F203" s="18" t="s">
        <v>154</v>
      </c>
      <c r="G203" s="32" t="s">
        <v>157</v>
      </c>
      <c r="H203" s="130" t="s">
        <v>23</v>
      </c>
      <c r="I203" s="17">
        <v>100</v>
      </c>
      <c r="J203" s="18">
        <v>0</v>
      </c>
      <c r="K203" s="17">
        <v>100</v>
      </c>
      <c r="L203" s="17">
        <v>100</v>
      </c>
      <c r="M203" s="17">
        <v>100</v>
      </c>
    </row>
    <row r="204" spans="1:13" ht="15.75" thickBot="1" x14ac:dyDescent="0.3">
      <c r="A204" s="276"/>
      <c r="B204" s="261"/>
      <c r="C204" s="263"/>
      <c r="D204" s="264"/>
      <c r="E204" s="345"/>
      <c r="F204" s="241" t="s">
        <v>25</v>
      </c>
      <c r="G204" s="242"/>
      <c r="H204" s="243"/>
      <c r="I204" s="21">
        <f>SUM(I203)</f>
        <v>100</v>
      </c>
      <c r="J204" s="21">
        <f t="shared" ref="J204:M204" si="51">SUM(J203)</f>
        <v>0</v>
      </c>
      <c r="K204" s="21">
        <f t="shared" si="51"/>
        <v>100</v>
      </c>
      <c r="L204" s="21">
        <f t="shared" si="51"/>
        <v>100</v>
      </c>
      <c r="M204" s="21">
        <f t="shared" si="51"/>
        <v>100</v>
      </c>
    </row>
    <row r="205" spans="1:13" x14ac:dyDescent="0.25">
      <c r="A205" s="274">
        <v>2</v>
      </c>
      <c r="B205" s="260">
        <v>1</v>
      </c>
      <c r="C205" s="277">
        <v>3</v>
      </c>
      <c r="D205" s="220" t="s">
        <v>158</v>
      </c>
      <c r="E205" s="346">
        <v>9</v>
      </c>
      <c r="F205" s="240" t="s">
        <v>154</v>
      </c>
      <c r="G205" s="240" t="s">
        <v>159</v>
      </c>
      <c r="H205" s="55" t="s">
        <v>23</v>
      </c>
      <c r="I205" s="407">
        <v>103</v>
      </c>
      <c r="J205" s="408">
        <v>0</v>
      </c>
      <c r="K205" s="407"/>
      <c r="L205" s="407"/>
      <c r="M205" s="407"/>
    </row>
    <row r="206" spans="1:13" x14ac:dyDescent="0.25">
      <c r="A206" s="275"/>
      <c r="B206" s="260"/>
      <c r="C206" s="262"/>
      <c r="D206" s="237"/>
      <c r="E206" s="344"/>
      <c r="F206" s="229"/>
      <c r="G206" s="229"/>
      <c r="H206" s="59" t="s">
        <v>77</v>
      </c>
      <c r="I206" s="407">
        <v>0</v>
      </c>
      <c r="J206" s="408">
        <v>0</v>
      </c>
      <c r="K206" s="407"/>
      <c r="L206" s="407"/>
      <c r="M206" s="407"/>
    </row>
    <row r="207" spans="1:13" ht="15.75" thickBot="1" x14ac:dyDescent="0.3">
      <c r="A207" s="275"/>
      <c r="B207" s="260"/>
      <c r="C207" s="262"/>
      <c r="D207" s="237"/>
      <c r="E207" s="344"/>
      <c r="F207" s="266"/>
      <c r="G207" s="266"/>
      <c r="H207" s="140" t="s">
        <v>66</v>
      </c>
      <c r="I207" s="407">
        <v>100</v>
      </c>
      <c r="J207" s="408">
        <v>0</v>
      </c>
      <c r="K207" s="407"/>
      <c r="L207" s="407"/>
      <c r="M207" s="407"/>
    </row>
    <row r="208" spans="1:13" ht="15.75" thickBot="1" x14ac:dyDescent="0.3">
      <c r="A208" s="276"/>
      <c r="B208" s="261"/>
      <c r="C208" s="263"/>
      <c r="D208" s="264"/>
      <c r="E208" s="345"/>
      <c r="F208" s="241" t="s">
        <v>25</v>
      </c>
      <c r="G208" s="242"/>
      <c r="H208" s="243"/>
      <c r="I208" s="141">
        <f>SUM(I205:I207)</f>
        <v>203</v>
      </c>
      <c r="J208" s="141">
        <f t="shared" ref="J208:M208" si="52">SUM(J205:J207)</f>
        <v>0</v>
      </c>
      <c r="K208" s="141">
        <f t="shared" si="52"/>
        <v>0</v>
      </c>
      <c r="L208" s="141">
        <f t="shared" si="52"/>
        <v>0</v>
      </c>
      <c r="M208" s="141">
        <f t="shared" si="52"/>
        <v>0</v>
      </c>
    </row>
    <row r="209" spans="1:13" x14ac:dyDescent="0.25">
      <c r="A209" s="274">
        <v>2</v>
      </c>
      <c r="B209" s="260">
        <v>1</v>
      </c>
      <c r="C209" s="277">
        <v>4</v>
      </c>
      <c r="D209" s="220" t="s">
        <v>160</v>
      </c>
      <c r="E209" s="346">
        <v>9</v>
      </c>
      <c r="F209" s="240" t="s">
        <v>154</v>
      </c>
      <c r="G209" s="240" t="s">
        <v>161</v>
      </c>
      <c r="H209" s="55" t="s">
        <v>23</v>
      </c>
      <c r="I209" s="17">
        <v>262</v>
      </c>
      <c r="J209" s="18">
        <v>8.1</v>
      </c>
      <c r="K209" s="407">
        <v>653.70000000000005</v>
      </c>
      <c r="L209" s="17"/>
      <c r="M209" s="17"/>
    </row>
    <row r="210" spans="1:13" ht="15.75" thickBot="1" x14ac:dyDescent="0.3">
      <c r="A210" s="275"/>
      <c r="B210" s="260"/>
      <c r="C210" s="262"/>
      <c r="D210" s="237"/>
      <c r="E210" s="344"/>
      <c r="F210" s="266"/>
      <c r="G210" s="266"/>
      <c r="H210" s="76" t="s">
        <v>66</v>
      </c>
      <c r="I210" s="407">
        <v>454.5</v>
      </c>
      <c r="J210" s="18">
        <v>1.2</v>
      </c>
      <c r="K210" s="407">
        <v>454.5</v>
      </c>
      <c r="L210" s="17"/>
      <c r="M210" s="17"/>
    </row>
    <row r="211" spans="1:13" ht="15.75" thickBot="1" x14ac:dyDescent="0.3">
      <c r="A211" s="276"/>
      <c r="B211" s="261"/>
      <c r="C211" s="263"/>
      <c r="D211" s="264"/>
      <c r="E211" s="345"/>
      <c r="F211" s="241" t="s">
        <v>25</v>
      </c>
      <c r="G211" s="242"/>
      <c r="H211" s="243"/>
      <c r="I211" s="141">
        <f>SUM(I209:I210)</f>
        <v>716.5</v>
      </c>
      <c r="J211" s="141">
        <f t="shared" ref="J211:M211" si="53">SUM(J209:J210)</f>
        <v>9.2999999999999989</v>
      </c>
      <c r="K211" s="141">
        <f t="shared" si="53"/>
        <v>1108.2</v>
      </c>
      <c r="L211" s="141">
        <f t="shared" si="53"/>
        <v>0</v>
      </c>
      <c r="M211" s="141">
        <f t="shared" si="53"/>
        <v>0</v>
      </c>
    </row>
    <row r="212" spans="1:13" ht="15.75" thickBot="1" x14ac:dyDescent="0.3">
      <c r="A212" s="133">
        <v>2</v>
      </c>
      <c r="B212" s="134">
        <v>1</v>
      </c>
      <c r="C212" s="339" t="s">
        <v>54</v>
      </c>
      <c r="D212" s="340"/>
      <c r="E212" s="340"/>
      <c r="F212" s="340"/>
      <c r="G212" s="340"/>
      <c r="H212" s="341"/>
      <c r="I212" s="142">
        <f>SUM(I211,I208,I204,I202)</f>
        <v>1059.5</v>
      </c>
      <c r="J212" s="142">
        <f t="shared" ref="J212:M212" si="54">SUM(J211,J208,J204,J202)</f>
        <v>9.2999999999999989</v>
      </c>
      <c r="K212" s="142">
        <f t="shared" si="54"/>
        <v>1258.2</v>
      </c>
      <c r="L212" s="142">
        <f t="shared" si="54"/>
        <v>150</v>
      </c>
      <c r="M212" s="142">
        <f t="shared" si="54"/>
        <v>150</v>
      </c>
    </row>
    <row r="213" spans="1:13" ht="15.75" thickBot="1" x14ac:dyDescent="0.3">
      <c r="A213" s="131">
        <v>2</v>
      </c>
      <c r="B213" s="143">
        <v>2</v>
      </c>
      <c r="C213" s="342" t="s">
        <v>162</v>
      </c>
      <c r="D213" s="343"/>
      <c r="E213" s="343"/>
      <c r="F213" s="343"/>
      <c r="G213" s="343"/>
      <c r="H213" s="343"/>
      <c r="I213" s="343"/>
      <c r="J213" s="343"/>
      <c r="K213" s="343"/>
      <c r="L213" s="343"/>
      <c r="M213" s="343"/>
    </row>
    <row r="214" spans="1:13" ht="15.75" thickBot="1" x14ac:dyDescent="0.3">
      <c r="A214" s="274">
        <v>2</v>
      </c>
      <c r="B214" s="259">
        <v>2</v>
      </c>
      <c r="C214" s="262">
        <v>1</v>
      </c>
      <c r="D214" s="237" t="s">
        <v>163</v>
      </c>
      <c r="E214" s="344">
        <v>19</v>
      </c>
      <c r="F214" s="144" t="s">
        <v>154</v>
      </c>
      <c r="G214" s="144" t="s">
        <v>164</v>
      </c>
      <c r="H214" s="144" t="s">
        <v>23</v>
      </c>
      <c r="I214" s="27">
        <v>12.8</v>
      </c>
      <c r="J214" s="28">
        <v>0</v>
      </c>
      <c r="K214" s="17">
        <v>14</v>
      </c>
      <c r="L214" s="17">
        <v>11</v>
      </c>
      <c r="M214" s="17">
        <v>11</v>
      </c>
    </row>
    <row r="215" spans="1:13" ht="15.75" thickBot="1" x14ac:dyDescent="0.3">
      <c r="A215" s="276"/>
      <c r="B215" s="261"/>
      <c r="C215" s="263"/>
      <c r="D215" s="264"/>
      <c r="E215" s="345"/>
      <c r="F215" s="241" t="s">
        <v>25</v>
      </c>
      <c r="G215" s="242"/>
      <c r="H215" s="242"/>
      <c r="I215" s="190">
        <f>SUM(I214)</f>
        <v>12.8</v>
      </c>
      <c r="J215" s="190">
        <f t="shared" ref="J215:M215" si="55">SUM(J214)</f>
        <v>0</v>
      </c>
      <c r="K215" s="190">
        <f t="shared" si="55"/>
        <v>14</v>
      </c>
      <c r="L215" s="190">
        <f t="shared" si="55"/>
        <v>11</v>
      </c>
      <c r="M215" s="190">
        <f t="shared" si="55"/>
        <v>11</v>
      </c>
    </row>
    <row r="216" spans="1:13" ht="15.75" thickBot="1" x14ac:dyDescent="0.3">
      <c r="A216" s="274">
        <v>2</v>
      </c>
      <c r="B216" s="259">
        <v>2</v>
      </c>
      <c r="C216" s="277">
        <v>2</v>
      </c>
      <c r="D216" s="220" t="s">
        <v>165</v>
      </c>
      <c r="E216" s="346">
        <v>20</v>
      </c>
      <c r="F216" s="144" t="s">
        <v>154</v>
      </c>
      <c r="G216" s="144" t="s">
        <v>166</v>
      </c>
      <c r="H216" s="144" t="s">
        <v>23</v>
      </c>
      <c r="I216" s="17">
        <v>25.5</v>
      </c>
      <c r="J216" s="18">
        <v>0</v>
      </c>
      <c r="K216" s="17">
        <v>32</v>
      </c>
      <c r="L216" s="17">
        <v>21</v>
      </c>
      <c r="M216" s="17">
        <v>21</v>
      </c>
    </row>
    <row r="217" spans="1:13" ht="15.75" thickBot="1" x14ac:dyDescent="0.3">
      <c r="A217" s="276"/>
      <c r="B217" s="261"/>
      <c r="C217" s="263"/>
      <c r="D217" s="264"/>
      <c r="E217" s="345"/>
      <c r="F217" s="241" t="s">
        <v>25</v>
      </c>
      <c r="G217" s="242"/>
      <c r="H217" s="243"/>
      <c r="I217" s="21">
        <f>SUM(I216)</f>
        <v>25.5</v>
      </c>
      <c r="J217" s="21">
        <f t="shared" ref="J217:M217" si="56">SUM(J216)</f>
        <v>0</v>
      </c>
      <c r="K217" s="21">
        <f t="shared" si="56"/>
        <v>32</v>
      </c>
      <c r="L217" s="21">
        <f t="shared" si="56"/>
        <v>21</v>
      </c>
      <c r="M217" s="21">
        <f t="shared" si="56"/>
        <v>21</v>
      </c>
    </row>
    <row r="218" spans="1:13" ht="15.75" thickBot="1" x14ac:dyDescent="0.3">
      <c r="A218" s="274">
        <v>2</v>
      </c>
      <c r="B218" s="259">
        <v>2</v>
      </c>
      <c r="C218" s="277">
        <v>3</v>
      </c>
      <c r="D218" s="220" t="s">
        <v>167</v>
      </c>
      <c r="E218" s="346">
        <v>21</v>
      </c>
      <c r="F218" s="144" t="s">
        <v>154</v>
      </c>
      <c r="G218" s="144" t="s">
        <v>168</v>
      </c>
      <c r="H218" s="144" t="s">
        <v>23</v>
      </c>
      <c r="I218" s="17">
        <v>47.6</v>
      </c>
      <c r="J218" s="18">
        <v>0</v>
      </c>
      <c r="K218" s="17">
        <v>55</v>
      </c>
      <c r="L218" s="17">
        <v>38</v>
      </c>
      <c r="M218" s="17">
        <v>38</v>
      </c>
    </row>
    <row r="219" spans="1:13" ht="15.75" thickBot="1" x14ac:dyDescent="0.3">
      <c r="A219" s="276"/>
      <c r="B219" s="261"/>
      <c r="C219" s="263"/>
      <c r="D219" s="264"/>
      <c r="E219" s="345"/>
      <c r="F219" s="241" t="s">
        <v>25</v>
      </c>
      <c r="G219" s="242"/>
      <c r="H219" s="243"/>
      <c r="I219" s="21">
        <f>SUM(I218)</f>
        <v>47.6</v>
      </c>
      <c r="J219" s="21">
        <f t="shared" ref="J219:M219" si="57">SUM(J218)</f>
        <v>0</v>
      </c>
      <c r="K219" s="21">
        <f t="shared" si="57"/>
        <v>55</v>
      </c>
      <c r="L219" s="21">
        <f t="shared" si="57"/>
        <v>38</v>
      </c>
      <c r="M219" s="21">
        <f t="shared" si="57"/>
        <v>38</v>
      </c>
    </row>
    <row r="220" spans="1:13" ht="15.75" thickBot="1" x14ac:dyDescent="0.3">
      <c r="A220" s="274">
        <v>2</v>
      </c>
      <c r="B220" s="259">
        <v>2</v>
      </c>
      <c r="C220" s="277">
        <v>4</v>
      </c>
      <c r="D220" s="220" t="s">
        <v>169</v>
      </c>
      <c r="E220" s="346">
        <v>22</v>
      </c>
      <c r="F220" s="144" t="s">
        <v>154</v>
      </c>
      <c r="G220" s="144" t="s">
        <v>170</v>
      </c>
      <c r="H220" s="144" t="s">
        <v>23</v>
      </c>
      <c r="I220" s="17">
        <v>20.100000000000001</v>
      </c>
      <c r="J220" s="18">
        <v>0</v>
      </c>
      <c r="K220" s="17">
        <v>21</v>
      </c>
      <c r="L220" s="17">
        <v>16</v>
      </c>
      <c r="M220" s="17">
        <v>16</v>
      </c>
    </row>
    <row r="221" spans="1:13" ht="15.75" thickBot="1" x14ac:dyDescent="0.3">
      <c r="A221" s="276"/>
      <c r="B221" s="261"/>
      <c r="C221" s="263"/>
      <c r="D221" s="264"/>
      <c r="E221" s="345"/>
      <c r="F221" s="230" t="s">
        <v>25</v>
      </c>
      <c r="G221" s="231"/>
      <c r="H221" s="243"/>
      <c r="I221" s="21">
        <f>SUM(I220)</f>
        <v>20.100000000000001</v>
      </c>
      <c r="J221" s="21">
        <f t="shared" ref="J221:M221" si="58">SUM(J220)</f>
        <v>0</v>
      </c>
      <c r="K221" s="21">
        <f t="shared" si="58"/>
        <v>21</v>
      </c>
      <c r="L221" s="21">
        <f t="shared" si="58"/>
        <v>16</v>
      </c>
      <c r="M221" s="21">
        <f t="shared" si="58"/>
        <v>16</v>
      </c>
    </row>
    <row r="222" spans="1:13" x14ac:dyDescent="0.25">
      <c r="A222" s="274">
        <v>2</v>
      </c>
      <c r="B222" s="259">
        <v>2</v>
      </c>
      <c r="C222" s="277">
        <v>5</v>
      </c>
      <c r="D222" s="220" t="s">
        <v>171</v>
      </c>
      <c r="E222" s="346">
        <v>23</v>
      </c>
      <c r="F222" s="284" t="s">
        <v>154</v>
      </c>
      <c r="G222" s="284" t="s">
        <v>172</v>
      </c>
      <c r="H222" s="147" t="s">
        <v>23</v>
      </c>
      <c r="I222" s="17">
        <v>127.4</v>
      </c>
      <c r="J222" s="18">
        <v>0</v>
      </c>
      <c r="K222" s="17">
        <v>190</v>
      </c>
      <c r="L222" s="17">
        <v>105</v>
      </c>
      <c r="M222" s="17">
        <v>105</v>
      </c>
    </row>
    <row r="223" spans="1:13" ht="15.75" thickBot="1" x14ac:dyDescent="0.3">
      <c r="A223" s="275"/>
      <c r="B223" s="260"/>
      <c r="C223" s="262"/>
      <c r="D223" s="237"/>
      <c r="E223" s="344"/>
      <c r="F223" s="284"/>
      <c r="G223" s="284"/>
      <c r="H223" s="148" t="s">
        <v>24</v>
      </c>
      <c r="I223" s="27">
        <v>50</v>
      </c>
      <c r="J223" s="28"/>
      <c r="K223" s="27"/>
      <c r="L223" s="27"/>
      <c r="M223" s="27"/>
    </row>
    <row r="224" spans="1:13" ht="15.75" thickBot="1" x14ac:dyDescent="0.3">
      <c r="A224" s="276"/>
      <c r="B224" s="261"/>
      <c r="C224" s="263"/>
      <c r="D224" s="264"/>
      <c r="E224" s="345"/>
      <c r="F224" s="325" t="s">
        <v>25</v>
      </c>
      <c r="G224" s="253"/>
      <c r="H224" s="243"/>
      <c r="I224" s="21">
        <f>SUM(I222:I223)</f>
        <v>177.4</v>
      </c>
      <c r="J224" s="21">
        <f t="shared" ref="J224:M224" si="59">SUM(J222:J223)</f>
        <v>0</v>
      </c>
      <c r="K224" s="21">
        <f t="shared" si="59"/>
        <v>190</v>
      </c>
      <c r="L224" s="21">
        <f t="shared" si="59"/>
        <v>105</v>
      </c>
      <c r="M224" s="21">
        <f t="shared" si="59"/>
        <v>105</v>
      </c>
    </row>
    <row r="225" spans="1:13" ht="15.75" thickBot="1" x14ac:dyDescent="0.3">
      <c r="A225" s="274">
        <v>2</v>
      </c>
      <c r="B225" s="259">
        <v>2</v>
      </c>
      <c r="C225" s="277">
        <v>6</v>
      </c>
      <c r="D225" s="220" t="s">
        <v>173</v>
      </c>
      <c r="E225" s="346">
        <v>24</v>
      </c>
      <c r="F225" s="144" t="s">
        <v>154</v>
      </c>
      <c r="G225" s="144" t="s">
        <v>174</v>
      </c>
      <c r="H225" s="144" t="s">
        <v>23</v>
      </c>
      <c r="I225" s="17">
        <v>18.399999999999999</v>
      </c>
      <c r="J225" s="18">
        <v>0</v>
      </c>
      <c r="K225" s="17">
        <v>19</v>
      </c>
      <c r="L225" s="17">
        <v>15</v>
      </c>
      <c r="M225" s="17">
        <v>15</v>
      </c>
    </row>
    <row r="226" spans="1:13" ht="15.75" thickBot="1" x14ac:dyDescent="0.3">
      <c r="A226" s="276"/>
      <c r="B226" s="261"/>
      <c r="C226" s="263"/>
      <c r="D226" s="264"/>
      <c r="E226" s="345"/>
      <c r="F226" s="241" t="s">
        <v>25</v>
      </c>
      <c r="G226" s="242"/>
      <c r="H226" s="243"/>
      <c r="I226" s="21">
        <f>SUM(I225)</f>
        <v>18.399999999999999</v>
      </c>
      <c r="J226" s="21">
        <f t="shared" ref="J226:M226" si="60">SUM(J225)</f>
        <v>0</v>
      </c>
      <c r="K226" s="21">
        <f t="shared" si="60"/>
        <v>19</v>
      </c>
      <c r="L226" s="21">
        <f t="shared" si="60"/>
        <v>15</v>
      </c>
      <c r="M226" s="21">
        <f t="shared" si="60"/>
        <v>15</v>
      </c>
    </row>
    <row r="227" spans="1:13" ht="15.75" thickBot="1" x14ac:dyDescent="0.3">
      <c r="A227" s="274">
        <v>2</v>
      </c>
      <c r="B227" s="259">
        <v>2</v>
      </c>
      <c r="C227" s="277">
        <v>7</v>
      </c>
      <c r="D227" s="220" t="s">
        <v>175</v>
      </c>
      <c r="E227" s="346">
        <v>25</v>
      </c>
      <c r="F227" s="144" t="s">
        <v>154</v>
      </c>
      <c r="G227" s="144" t="s">
        <v>176</v>
      </c>
      <c r="H227" s="144" t="s">
        <v>23</v>
      </c>
      <c r="I227" s="17">
        <v>50.6</v>
      </c>
      <c r="J227" s="18">
        <v>0</v>
      </c>
      <c r="K227" s="17">
        <v>60</v>
      </c>
      <c r="L227" s="17">
        <v>41</v>
      </c>
      <c r="M227" s="17">
        <v>41</v>
      </c>
    </row>
    <row r="228" spans="1:13" ht="15.75" thickBot="1" x14ac:dyDescent="0.3">
      <c r="A228" s="276"/>
      <c r="B228" s="261"/>
      <c r="C228" s="263"/>
      <c r="D228" s="264"/>
      <c r="E228" s="345"/>
      <c r="F228" s="241" t="s">
        <v>25</v>
      </c>
      <c r="G228" s="242"/>
      <c r="H228" s="243"/>
      <c r="I228" s="21">
        <f>SUM(I227)</f>
        <v>50.6</v>
      </c>
      <c r="J228" s="21">
        <f t="shared" ref="J228:M228" si="61">SUM(J227)</f>
        <v>0</v>
      </c>
      <c r="K228" s="21">
        <f t="shared" si="61"/>
        <v>60</v>
      </c>
      <c r="L228" s="21">
        <f t="shared" si="61"/>
        <v>41</v>
      </c>
      <c r="M228" s="21">
        <f t="shared" si="61"/>
        <v>41</v>
      </c>
    </row>
    <row r="229" spans="1:13" ht="15.75" thickBot="1" x14ac:dyDescent="0.3">
      <c r="A229" s="274">
        <v>2</v>
      </c>
      <c r="B229" s="259">
        <v>2</v>
      </c>
      <c r="C229" s="277">
        <v>8</v>
      </c>
      <c r="D229" s="220" t="s">
        <v>177</v>
      </c>
      <c r="E229" s="346">
        <v>26</v>
      </c>
      <c r="F229" s="144" t="s">
        <v>154</v>
      </c>
      <c r="G229" s="144" t="s">
        <v>178</v>
      </c>
      <c r="H229" s="144" t="s">
        <v>23</v>
      </c>
      <c r="I229" s="17">
        <v>70.5</v>
      </c>
      <c r="J229" s="18">
        <v>0</v>
      </c>
      <c r="K229" s="17">
        <v>70</v>
      </c>
      <c r="L229" s="17">
        <v>57</v>
      </c>
      <c r="M229" s="17">
        <v>57</v>
      </c>
    </row>
    <row r="230" spans="1:13" ht="15.75" thickBot="1" x14ac:dyDescent="0.3">
      <c r="A230" s="276"/>
      <c r="B230" s="261"/>
      <c r="C230" s="263"/>
      <c r="D230" s="264"/>
      <c r="E230" s="345"/>
      <c r="F230" s="241" t="s">
        <v>25</v>
      </c>
      <c r="G230" s="242"/>
      <c r="H230" s="243"/>
      <c r="I230" s="21">
        <f>SUM(I229)</f>
        <v>70.5</v>
      </c>
      <c r="J230" s="21">
        <f t="shared" ref="J230:M230" si="62">SUM(J229)</f>
        <v>0</v>
      </c>
      <c r="K230" s="21">
        <f t="shared" si="62"/>
        <v>70</v>
      </c>
      <c r="L230" s="21">
        <f t="shared" si="62"/>
        <v>57</v>
      </c>
      <c r="M230" s="21">
        <f t="shared" si="62"/>
        <v>57</v>
      </c>
    </row>
    <row r="231" spans="1:13" ht="15.75" thickBot="1" x14ac:dyDescent="0.3">
      <c r="A231" s="274">
        <v>2</v>
      </c>
      <c r="B231" s="259">
        <v>2</v>
      </c>
      <c r="C231" s="277">
        <v>9</v>
      </c>
      <c r="D231" s="220" t="s">
        <v>179</v>
      </c>
      <c r="E231" s="346">
        <v>27</v>
      </c>
      <c r="F231" s="144" t="s">
        <v>154</v>
      </c>
      <c r="G231" s="144" t="s">
        <v>180</v>
      </c>
      <c r="H231" s="144" t="s">
        <v>23</v>
      </c>
      <c r="I231" s="17">
        <v>50.8</v>
      </c>
      <c r="J231" s="18">
        <v>0</v>
      </c>
      <c r="K231" s="17">
        <v>51</v>
      </c>
      <c r="L231" s="17">
        <v>41</v>
      </c>
      <c r="M231" s="17">
        <v>41</v>
      </c>
    </row>
    <row r="232" spans="1:13" ht="15.75" thickBot="1" x14ac:dyDescent="0.3">
      <c r="A232" s="276"/>
      <c r="B232" s="261"/>
      <c r="C232" s="263"/>
      <c r="D232" s="264"/>
      <c r="E232" s="345"/>
      <c r="F232" s="241" t="s">
        <v>25</v>
      </c>
      <c r="G232" s="242"/>
      <c r="H232" s="243"/>
      <c r="I232" s="21">
        <f>SUM(I231)</f>
        <v>50.8</v>
      </c>
      <c r="J232" s="21">
        <f t="shared" ref="J232:M232" si="63">SUM(J231)</f>
        <v>0</v>
      </c>
      <c r="K232" s="21">
        <f t="shared" si="63"/>
        <v>51</v>
      </c>
      <c r="L232" s="21">
        <f t="shared" si="63"/>
        <v>41</v>
      </c>
      <c r="M232" s="21">
        <f t="shared" si="63"/>
        <v>41</v>
      </c>
    </row>
    <row r="233" spans="1:13" ht="15.75" thickBot="1" x14ac:dyDescent="0.3">
      <c r="A233" s="274">
        <v>2</v>
      </c>
      <c r="B233" s="259">
        <v>2</v>
      </c>
      <c r="C233" s="277">
        <v>10</v>
      </c>
      <c r="D233" s="220" t="s">
        <v>181</v>
      </c>
      <c r="E233" s="346">
        <v>28</v>
      </c>
      <c r="F233" s="144" t="s">
        <v>154</v>
      </c>
      <c r="G233" s="144" t="s">
        <v>182</v>
      </c>
      <c r="H233" s="144" t="s">
        <v>23</v>
      </c>
      <c r="I233" s="17">
        <v>42.3</v>
      </c>
      <c r="J233" s="18">
        <v>0</v>
      </c>
      <c r="K233" s="17">
        <v>35</v>
      </c>
      <c r="L233" s="17">
        <v>26</v>
      </c>
      <c r="M233" s="17">
        <v>26</v>
      </c>
    </row>
    <row r="234" spans="1:13" ht="15.75" thickBot="1" x14ac:dyDescent="0.3">
      <c r="A234" s="276"/>
      <c r="B234" s="261"/>
      <c r="C234" s="263"/>
      <c r="D234" s="264"/>
      <c r="E234" s="345"/>
      <c r="F234" s="241" t="s">
        <v>25</v>
      </c>
      <c r="G234" s="242"/>
      <c r="H234" s="243"/>
      <c r="I234" s="21">
        <f>SUM(I233)</f>
        <v>42.3</v>
      </c>
      <c r="J234" s="21">
        <f t="shared" ref="J234:M234" si="64">SUM(J233)</f>
        <v>0</v>
      </c>
      <c r="K234" s="21">
        <f t="shared" si="64"/>
        <v>35</v>
      </c>
      <c r="L234" s="21">
        <f t="shared" si="64"/>
        <v>26</v>
      </c>
      <c r="M234" s="21">
        <f t="shared" si="64"/>
        <v>26</v>
      </c>
    </row>
    <row r="235" spans="1:13" ht="15.75" thickBot="1" x14ac:dyDescent="0.3">
      <c r="A235" s="274">
        <v>2</v>
      </c>
      <c r="B235" s="259">
        <v>2</v>
      </c>
      <c r="C235" s="277">
        <v>11</v>
      </c>
      <c r="D235" s="220" t="s">
        <v>183</v>
      </c>
      <c r="E235" s="346">
        <v>29</v>
      </c>
      <c r="F235" s="144" t="s">
        <v>154</v>
      </c>
      <c r="G235" s="144" t="s">
        <v>184</v>
      </c>
      <c r="H235" s="144" t="s">
        <v>23</v>
      </c>
      <c r="I235" s="17">
        <v>44.1</v>
      </c>
      <c r="J235" s="18">
        <v>0</v>
      </c>
      <c r="K235" s="17">
        <v>45</v>
      </c>
      <c r="L235" s="17">
        <v>36</v>
      </c>
      <c r="M235" s="17">
        <v>36</v>
      </c>
    </row>
    <row r="236" spans="1:13" ht="15.75" thickBot="1" x14ac:dyDescent="0.3">
      <c r="A236" s="276"/>
      <c r="B236" s="261"/>
      <c r="C236" s="278"/>
      <c r="D236" s="279"/>
      <c r="E236" s="352"/>
      <c r="F236" s="241" t="s">
        <v>25</v>
      </c>
      <c r="G236" s="242"/>
      <c r="H236" s="243"/>
      <c r="I236" s="21">
        <f>SUM(I235)</f>
        <v>44.1</v>
      </c>
      <c r="J236" s="21">
        <f t="shared" ref="J236:M236" si="65">SUM(J235)</f>
        <v>0</v>
      </c>
      <c r="K236" s="21">
        <f t="shared" si="65"/>
        <v>45</v>
      </c>
      <c r="L236" s="21">
        <f t="shared" si="65"/>
        <v>36</v>
      </c>
      <c r="M236" s="21">
        <f t="shared" si="65"/>
        <v>36</v>
      </c>
    </row>
    <row r="237" spans="1:13" ht="15.75" thickBot="1" x14ac:dyDescent="0.3">
      <c r="A237" s="131">
        <v>2</v>
      </c>
      <c r="B237" s="143">
        <v>2</v>
      </c>
      <c r="C237" s="339" t="s">
        <v>54</v>
      </c>
      <c r="D237" s="340"/>
      <c r="E237" s="340"/>
      <c r="F237" s="340"/>
      <c r="G237" s="340"/>
      <c r="H237" s="341"/>
      <c r="I237" s="145">
        <f>SUM(I215,I217,I219,I221,I224,I226,I228,I230,I232,I234,I236)</f>
        <v>560.1</v>
      </c>
      <c r="J237" s="145">
        <f t="shared" ref="J237:M237" si="66">SUM(J215,J217,J219,J221,J224,J226,J228,J230,J232,J234,J236)</f>
        <v>0</v>
      </c>
      <c r="K237" s="145">
        <f>SUM(K215,K217,K219,K221,K224,K226,K228,K230,K232,K234,K236)</f>
        <v>592</v>
      </c>
      <c r="L237" s="145">
        <f t="shared" si="66"/>
        <v>407</v>
      </c>
      <c r="M237" s="145">
        <f t="shared" si="66"/>
        <v>407</v>
      </c>
    </row>
    <row r="238" spans="1:13" ht="15.75" thickBot="1" x14ac:dyDescent="0.3">
      <c r="A238" s="137">
        <v>2</v>
      </c>
      <c r="B238" s="347" t="s">
        <v>150</v>
      </c>
      <c r="C238" s="348"/>
      <c r="D238" s="348"/>
      <c r="E238" s="348"/>
      <c r="F238" s="348"/>
      <c r="G238" s="348"/>
      <c r="H238" s="349"/>
      <c r="I238" s="138">
        <f>SUM(I237,I212)</f>
        <v>1619.6</v>
      </c>
      <c r="J238" s="138">
        <f t="shared" ref="J238:M238" si="67">SUM(J237,J212)</f>
        <v>9.2999999999999989</v>
      </c>
      <c r="K238" s="138">
        <f t="shared" si="67"/>
        <v>1850.2</v>
      </c>
      <c r="L238" s="138">
        <f t="shared" si="67"/>
        <v>557</v>
      </c>
      <c r="M238" s="138">
        <f t="shared" si="67"/>
        <v>557</v>
      </c>
    </row>
    <row r="239" spans="1:13" ht="15.75" thickBot="1" x14ac:dyDescent="0.3">
      <c r="A239" s="137">
        <v>3</v>
      </c>
      <c r="B239" s="350" t="s">
        <v>185</v>
      </c>
      <c r="C239" s="351"/>
      <c r="D239" s="351"/>
      <c r="E239" s="351"/>
      <c r="F239" s="351"/>
      <c r="G239" s="351"/>
      <c r="H239" s="351"/>
      <c r="I239" s="351"/>
      <c r="J239" s="351"/>
      <c r="K239" s="351"/>
      <c r="L239" s="351"/>
      <c r="M239" s="351"/>
    </row>
    <row r="240" spans="1:13" ht="15.75" thickBot="1" x14ac:dyDescent="0.3">
      <c r="A240" s="131">
        <v>3</v>
      </c>
      <c r="B240" s="134">
        <v>1</v>
      </c>
      <c r="C240" s="342" t="s">
        <v>186</v>
      </c>
      <c r="D240" s="343"/>
      <c r="E240" s="343"/>
      <c r="F240" s="343"/>
      <c r="G240" s="343"/>
      <c r="H240" s="343"/>
      <c r="I240" s="343"/>
      <c r="J240" s="343"/>
      <c r="K240" s="343"/>
      <c r="L240" s="343"/>
      <c r="M240" s="343"/>
    </row>
    <row r="241" spans="1:13" ht="30" customHeight="1" thickBot="1" x14ac:dyDescent="0.3">
      <c r="A241" s="274">
        <v>3</v>
      </c>
      <c r="B241" s="259">
        <v>1</v>
      </c>
      <c r="C241" s="262">
        <v>1</v>
      </c>
      <c r="D241" s="237" t="s">
        <v>187</v>
      </c>
      <c r="E241" s="344">
        <v>9</v>
      </c>
      <c r="F241" s="144" t="s">
        <v>188</v>
      </c>
      <c r="G241" s="144" t="s">
        <v>189</v>
      </c>
      <c r="H241" s="144" t="s">
        <v>23</v>
      </c>
      <c r="I241" s="17">
        <v>50</v>
      </c>
      <c r="J241" s="18">
        <v>0</v>
      </c>
      <c r="K241" s="17">
        <v>50</v>
      </c>
      <c r="L241" s="17">
        <v>50</v>
      </c>
      <c r="M241" s="17">
        <v>50</v>
      </c>
    </row>
    <row r="242" spans="1:13" ht="15.75" thickBot="1" x14ac:dyDescent="0.3">
      <c r="A242" s="276"/>
      <c r="B242" s="261"/>
      <c r="C242" s="278"/>
      <c r="D242" s="279"/>
      <c r="E242" s="352"/>
      <c r="F242" s="241" t="s">
        <v>25</v>
      </c>
      <c r="G242" s="242"/>
      <c r="H242" s="243"/>
      <c r="I242" s="146">
        <f>SUM(I241)</f>
        <v>50</v>
      </c>
      <c r="J242" s="146">
        <f t="shared" ref="J242:M243" si="68">SUM(J241)</f>
        <v>0</v>
      </c>
      <c r="K242" s="146">
        <f t="shared" si="68"/>
        <v>50</v>
      </c>
      <c r="L242" s="146">
        <f t="shared" si="68"/>
        <v>50</v>
      </c>
      <c r="M242" s="146">
        <f t="shared" si="68"/>
        <v>50</v>
      </c>
    </row>
    <row r="243" spans="1:13" ht="15.75" thickBot="1" x14ac:dyDescent="0.3">
      <c r="A243" s="131">
        <v>3</v>
      </c>
      <c r="B243" s="143">
        <v>1</v>
      </c>
      <c r="C243" s="355" t="s">
        <v>54</v>
      </c>
      <c r="D243" s="356"/>
      <c r="E243" s="356"/>
      <c r="F243" s="356"/>
      <c r="G243" s="356"/>
      <c r="H243" s="357"/>
      <c r="I243" s="121">
        <f>SUM(I242)</f>
        <v>50</v>
      </c>
      <c r="J243" s="121">
        <f t="shared" si="68"/>
        <v>0</v>
      </c>
      <c r="K243" s="121">
        <f t="shared" si="68"/>
        <v>50</v>
      </c>
      <c r="L243" s="121">
        <f t="shared" si="68"/>
        <v>50</v>
      </c>
      <c r="M243" s="121">
        <f t="shared" si="68"/>
        <v>50</v>
      </c>
    </row>
    <row r="244" spans="1:13" ht="15.75" thickBot="1" x14ac:dyDescent="0.3">
      <c r="A244" s="131">
        <v>3</v>
      </c>
      <c r="B244" s="143">
        <v>2</v>
      </c>
      <c r="C244" s="342" t="s">
        <v>190</v>
      </c>
      <c r="D244" s="343"/>
      <c r="E244" s="343"/>
      <c r="F244" s="343"/>
      <c r="G244" s="343"/>
      <c r="H244" s="343"/>
      <c r="I244" s="343"/>
      <c r="J244" s="343"/>
      <c r="K244" s="343"/>
      <c r="L244" s="343"/>
      <c r="M244" s="343"/>
    </row>
    <row r="245" spans="1:13" x14ac:dyDescent="0.25">
      <c r="A245" s="274">
        <v>3</v>
      </c>
      <c r="B245" s="259">
        <v>2</v>
      </c>
      <c r="C245" s="262">
        <v>1</v>
      </c>
      <c r="D245" s="358" t="s">
        <v>191</v>
      </c>
      <c r="E245" s="344">
        <v>9</v>
      </c>
      <c r="F245" s="359" t="s">
        <v>192</v>
      </c>
      <c r="G245" s="359" t="s">
        <v>193</v>
      </c>
      <c r="H245" s="147" t="s">
        <v>23</v>
      </c>
      <c r="I245" s="17">
        <v>50</v>
      </c>
      <c r="J245" s="18">
        <v>0</v>
      </c>
      <c r="K245" s="17">
        <v>230</v>
      </c>
      <c r="L245" s="17">
        <v>1650</v>
      </c>
      <c r="M245" s="17">
        <v>1650</v>
      </c>
    </row>
    <row r="246" spans="1:13" x14ac:dyDescent="0.25">
      <c r="A246" s="275"/>
      <c r="B246" s="260"/>
      <c r="C246" s="262"/>
      <c r="D246" s="358"/>
      <c r="E246" s="344"/>
      <c r="F246" s="359"/>
      <c r="G246" s="359"/>
      <c r="H246" s="73" t="s">
        <v>76</v>
      </c>
      <c r="I246" s="58">
        <v>0</v>
      </c>
      <c r="J246" s="57"/>
      <c r="K246" s="58"/>
      <c r="L246" s="58"/>
      <c r="M246" s="58"/>
    </row>
    <row r="247" spans="1:13" ht="15.75" thickBot="1" x14ac:dyDescent="0.3">
      <c r="A247" s="275"/>
      <c r="B247" s="260"/>
      <c r="C247" s="262"/>
      <c r="D247" s="358"/>
      <c r="E247" s="344"/>
      <c r="F247" s="360"/>
      <c r="G247" s="359"/>
      <c r="H247" s="148" t="s">
        <v>24</v>
      </c>
      <c r="I247" s="27">
        <v>121</v>
      </c>
      <c r="J247" s="28"/>
      <c r="K247" s="27"/>
      <c r="L247" s="27"/>
      <c r="M247" s="27"/>
    </row>
    <row r="248" spans="1:13" ht="15.75" thickBot="1" x14ac:dyDescent="0.3">
      <c r="A248" s="276"/>
      <c r="B248" s="261"/>
      <c r="C248" s="263"/>
      <c r="D248" s="354"/>
      <c r="E248" s="345"/>
      <c r="F248" s="241" t="s">
        <v>25</v>
      </c>
      <c r="G248" s="242"/>
      <c r="H248" s="243"/>
      <c r="I248" s="21">
        <f>SUM(I245:I247)</f>
        <v>171</v>
      </c>
      <c r="J248" s="21">
        <f t="shared" ref="J248:M248" si="69">SUM(J245:J247)</f>
        <v>0</v>
      </c>
      <c r="K248" s="21">
        <f t="shared" si="69"/>
        <v>230</v>
      </c>
      <c r="L248" s="21">
        <f t="shared" si="69"/>
        <v>1650</v>
      </c>
      <c r="M248" s="21">
        <f t="shared" si="69"/>
        <v>1650</v>
      </c>
    </row>
    <row r="249" spans="1:13" ht="15.75" thickBot="1" x14ac:dyDescent="0.3">
      <c r="A249" s="274">
        <v>3</v>
      </c>
      <c r="B249" s="259">
        <v>2</v>
      </c>
      <c r="C249" s="277">
        <v>2</v>
      </c>
      <c r="D249" s="353" t="s">
        <v>194</v>
      </c>
      <c r="E249" s="346">
        <v>9</v>
      </c>
      <c r="F249" s="144" t="s">
        <v>192</v>
      </c>
      <c r="G249" s="144" t="s">
        <v>195</v>
      </c>
      <c r="H249" s="144" t="s">
        <v>23</v>
      </c>
      <c r="I249" s="17">
        <v>3</v>
      </c>
      <c r="J249" s="18">
        <v>0</v>
      </c>
      <c r="K249" s="17">
        <v>5</v>
      </c>
      <c r="L249" s="17">
        <v>5</v>
      </c>
      <c r="M249" s="17">
        <v>5</v>
      </c>
    </row>
    <row r="250" spans="1:13" ht="15.75" thickBot="1" x14ac:dyDescent="0.3">
      <c r="A250" s="276"/>
      <c r="B250" s="261"/>
      <c r="C250" s="263"/>
      <c r="D250" s="354"/>
      <c r="E250" s="345"/>
      <c r="F250" s="230" t="s">
        <v>25</v>
      </c>
      <c r="G250" s="231"/>
      <c r="H250" s="243"/>
      <c r="I250" s="21">
        <f>SUM(I249)</f>
        <v>3</v>
      </c>
      <c r="J250" s="21">
        <f t="shared" ref="J250:M250" si="70">SUM(J249)</f>
        <v>0</v>
      </c>
      <c r="K250" s="21">
        <f t="shared" si="70"/>
        <v>5</v>
      </c>
      <c r="L250" s="21">
        <f t="shared" si="70"/>
        <v>5</v>
      </c>
      <c r="M250" s="21">
        <f t="shared" si="70"/>
        <v>5</v>
      </c>
    </row>
    <row r="251" spans="1:13" x14ac:dyDescent="0.25">
      <c r="A251" s="274">
        <v>3</v>
      </c>
      <c r="B251" s="259">
        <v>2</v>
      </c>
      <c r="C251" s="277">
        <v>3</v>
      </c>
      <c r="D251" s="353" t="s">
        <v>196</v>
      </c>
      <c r="E251" s="346">
        <v>9</v>
      </c>
      <c r="F251" s="364" t="s">
        <v>21</v>
      </c>
      <c r="G251" s="364" t="s">
        <v>197</v>
      </c>
      <c r="H251" s="147" t="s">
        <v>23</v>
      </c>
      <c r="I251" s="17">
        <v>100</v>
      </c>
      <c r="J251" s="18">
        <v>0</v>
      </c>
      <c r="K251" s="17">
        <v>200</v>
      </c>
      <c r="L251" s="17">
        <v>200</v>
      </c>
      <c r="M251" s="17">
        <v>200</v>
      </c>
    </row>
    <row r="252" spans="1:13" ht="15.75" thickBot="1" x14ac:dyDescent="0.3">
      <c r="A252" s="275"/>
      <c r="B252" s="260"/>
      <c r="C252" s="262"/>
      <c r="D252" s="358"/>
      <c r="E252" s="344"/>
      <c r="F252" s="359"/>
      <c r="G252" s="359"/>
      <c r="H252" s="148" t="s">
        <v>24</v>
      </c>
      <c r="I252" s="17">
        <v>0</v>
      </c>
      <c r="J252" s="28"/>
      <c r="K252" s="27"/>
      <c r="L252" s="27"/>
      <c r="M252" s="27"/>
    </row>
    <row r="253" spans="1:13" ht="21" customHeight="1" thickBot="1" x14ac:dyDescent="0.3">
      <c r="A253" s="276"/>
      <c r="B253" s="261"/>
      <c r="C253" s="263"/>
      <c r="D253" s="354"/>
      <c r="E253" s="345"/>
      <c r="F253" s="241" t="s">
        <v>25</v>
      </c>
      <c r="G253" s="242"/>
      <c r="H253" s="243"/>
      <c r="I253" s="21">
        <f>SUM(I251:I252)</f>
        <v>100</v>
      </c>
      <c r="J253" s="21">
        <f t="shared" ref="J253:M253" si="71">SUM(J251:J252)</f>
        <v>0</v>
      </c>
      <c r="K253" s="21">
        <f t="shared" si="71"/>
        <v>200</v>
      </c>
      <c r="L253" s="21">
        <f t="shared" si="71"/>
        <v>200</v>
      </c>
      <c r="M253" s="21">
        <f t="shared" si="71"/>
        <v>200</v>
      </c>
    </row>
    <row r="254" spans="1:13" ht="15.75" thickBot="1" x14ac:dyDescent="0.3">
      <c r="A254" s="131">
        <v>3</v>
      </c>
      <c r="B254" s="143">
        <v>2</v>
      </c>
      <c r="C254" s="339" t="s">
        <v>54</v>
      </c>
      <c r="D254" s="340"/>
      <c r="E254" s="340"/>
      <c r="F254" s="340"/>
      <c r="G254" s="340"/>
      <c r="H254" s="341"/>
      <c r="I254" s="48">
        <f>SUM(I248,I250,I253)</f>
        <v>274</v>
      </c>
      <c r="J254" s="48">
        <f t="shared" ref="J254:M254" si="72">SUM(J248,J250,J253)</f>
        <v>0</v>
      </c>
      <c r="K254" s="48">
        <f t="shared" si="72"/>
        <v>435</v>
      </c>
      <c r="L254" s="48">
        <f t="shared" si="72"/>
        <v>1855</v>
      </c>
      <c r="M254" s="48">
        <f t="shared" si="72"/>
        <v>1855</v>
      </c>
    </row>
    <row r="255" spans="1:13" ht="15.75" thickBot="1" x14ac:dyDescent="0.3">
      <c r="A255" s="131">
        <v>3</v>
      </c>
      <c r="B255" s="143">
        <v>3</v>
      </c>
      <c r="C255" s="342" t="s">
        <v>198</v>
      </c>
      <c r="D255" s="343"/>
      <c r="E255" s="343"/>
      <c r="F255" s="343"/>
      <c r="G255" s="343"/>
      <c r="H255" s="343"/>
      <c r="I255" s="343"/>
      <c r="J255" s="343"/>
      <c r="K255" s="343"/>
      <c r="L255" s="343"/>
      <c r="M255" s="343"/>
    </row>
    <row r="256" spans="1:13" x14ac:dyDescent="0.25">
      <c r="A256" s="274">
        <v>3</v>
      </c>
      <c r="B256" s="259">
        <v>3</v>
      </c>
      <c r="C256" s="365">
        <v>1</v>
      </c>
      <c r="D256" s="237" t="s">
        <v>199</v>
      </c>
      <c r="E256" s="149" t="s">
        <v>200</v>
      </c>
      <c r="F256" s="367" t="s">
        <v>188</v>
      </c>
      <c r="G256" s="150" t="s">
        <v>201</v>
      </c>
      <c r="H256" s="369" t="s">
        <v>23</v>
      </c>
      <c r="I256" s="17">
        <v>1</v>
      </c>
      <c r="J256" s="18">
        <v>0</v>
      </c>
      <c r="K256" s="17">
        <v>1</v>
      </c>
      <c r="L256" s="17">
        <v>2</v>
      </c>
      <c r="M256" s="17">
        <v>2</v>
      </c>
    </row>
    <row r="257" spans="1:13" x14ac:dyDescent="0.25">
      <c r="A257" s="275"/>
      <c r="B257" s="260"/>
      <c r="C257" s="365"/>
      <c r="D257" s="237"/>
      <c r="E257" s="149" t="s">
        <v>202</v>
      </c>
      <c r="F257" s="367"/>
      <c r="G257" s="150" t="s">
        <v>203</v>
      </c>
      <c r="H257" s="369"/>
      <c r="I257" s="17">
        <v>10</v>
      </c>
      <c r="J257" s="18">
        <v>0</v>
      </c>
      <c r="K257" s="17">
        <v>15</v>
      </c>
      <c r="L257" s="17">
        <v>2</v>
      </c>
      <c r="M257" s="17">
        <v>2</v>
      </c>
    </row>
    <row r="258" spans="1:13" x14ac:dyDescent="0.25">
      <c r="A258" s="275"/>
      <c r="B258" s="260"/>
      <c r="C258" s="365"/>
      <c r="D258" s="237"/>
      <c r="E258" s="151" t="s">
        <v>204</v>
      </c>
      <c r="F258" s="367"/>
      <c r="G258" s="152" t="s">
        <v>205</v>
      </c>
      <c r="H258" s="369"/>
      <c r="I258" s="17">
        <v>70</v>
      </c>
      <c r="J258" s="18">
        <v>0</v>
      </c>
      <c r="K258" s="407">
        <v>50</v>
      </c>
      <c r="L258" s="17">
        <v>27</v>
      </c>
      <c r="M258" s="17">
        <v>27</v>
      </c>
    </row>
    <row r="259" spans="1:13" x14ac:dyDescent="0.25">
      <c r="A259" s="275"/>
      <c r="B259" s="260"/>
      <c r="C259" s="365"/>
      <c r="D259" s="237"/>
      <c r="E259" s="153" t="s">
        <v>206</v>
      </c>
      <c r="F259" s="367"/>
      <c r="G259" s="57" t="s">
        <v>207</v>
      </c>
      <c r="H259" s="369"/>
      <c r="I259" s="17">
        <v>3</v>
      </c>
      <c r="J259" s="18">
        <v>0</v>
      </c>
      <c r="K259" s="17">
        <v>1.5</v>
      </c>
      <c r="L259" s="17">
        <v>5</v>
      </c>
      <c r="M259" s="17">
        <v>5</v>
      </c>
    </row>
    <row r="260" spans="1:13" x14ac:dyDescent="0.25">
      <c r="A260" s="275"/>
      <c r="B260" s="260"/>
      <c r="C260" s="365"/>
      <c r="D260" s="237"/>
      <c r="E260" s="153" t="s">
        <v>208</v>
      </c>
      <c r="F260" s="367"/>
      <c r="G260" s="57" t="s">
        <v>209</v>
      </c>
      <c r="H260" s="369"/>
      <c r="I260" s="17">
        <v>2</v>
      </c>
      <c r="J260" s="18">
        <v>0</v>
      </c>
      <c r="K260" s="17">
        <v>10</v>
      </c>
      <c r="L260" s="17">
        <v>7</v>
      </c>
      <c r="M260" s="17">
        <v>7</v>
      </c>
    </row>
    <row r="261" spans="1:13" x14ac:dyDescent="0.25">
      <c r="A261" s="275"/>
      <c r="B261" s="260"/>
      <c r="C261" s="365"/>
      <c r="D261" s="237"/>
      <c r="E261" s="151" t="s">
        <v>210</v>
      </c>
      <c r="F261" s="367"/>
      <c r="G261" s="152" t="s">
        <v>211</v>
      </c>
      <c r="H261" s="369"/>
      <c r="I261" s="17">
        <v>15</v>
      </c>
      <c r="J261" s="18">
        <v>0</v>
      </c>
      <c r="K261" s="17">
        <v>18.2</v>
      </c>
      <c r="L261" s="17">
        <v>10</v>
      </c>
      <c r="M261" s="17">
        <v>10</v>
      </c>
    </row>
    <row r="262" spans="1:13" ht="22.5" x14ac:dyDescent="0.25">
      <c r="A262" s="275"/>
      <c r="B262" s="260"/>
      <c r="C262" s="365"/>
      <c r="D262" s="237"/>
      <c r="E262" s="153" t="s">
        <v>212</v>
      </c>
      <c r="F262" s="367"/>
      <c r="G262" s="57" t="s">
        <v>213</v>
      </c>
      <c r="H262" s="369"/>
      <c r="I262" s="17">
        <v>1</v>
      </c>
      <c r="J262" s="18">
        <v>0</v>
      </c>
      <c r="K262" s="407">
        <v>1.5</v>
      </c>
      <c r="L262" s="17">
        <v>0.5</v>
      </c>
      <c r="M262" s="17">
        <v>0.5</v>
      </c>
    </row>
    <row r="263" spans="1:13" x14ac:dyDescent="0.25">
      <c r="A263" s="275"/>
      <c r="B263" s="260"/>
      <c r="C263" s="365"/>
      <c r="D263" s="237"/>
      <c r="E263" s="151" t="s">
        <v>214</v>
      </c>
      <c r="F263" s="367"/>
      <c r="G263" s="152" t="s">
        <v>215</v>
      </c>
      <c r="H263" s="369"/>
      <c r="I263" s="17">
        <v>5</v>
      </c>
      <c r="J263" s="18">
        <v>0</v>
      </c>
      <c r="K263" s="17">
        <v>20</v>
      </c>
      <c r="L263" s="17">
        <v>5</v>
      </c>
      <c r="M263" s="17">
        <v>5</v>
      </c>
    </row>
    <row r="264" spans="1:13" ht="15.75" thickBot="1" x14ac:dyDescent="0.3">
      <c r="A264" s="275"/>
      <c r="B264" s="260"/>
      <c r="C264" s="365"/>
      <c r="D264" s="237"/>
      <c r="E264" s="153" t="s">
        <v>216</v>
      </c>
      <c r="F264" s="368"/>
      <c r="G264" s="57" t="s">
        <v>217</v>
      </c>
      <c r="H264" s="370"/>
      <c r="I264" s="17">
        <v>5</v>
      </c>
      <c r="J264" s="18">
        <v>0</v>
      </c>
      <c r="K264" s="17">
        <v>5</v>
      </c>
      <c r="L264" s="17">
        <v>7</v>
      </c>
      <c r="M264" s="17">
        <v>7</v>
      </c>
    </row>
    <row r="265" spans="1:13" ht="15.75" thickBot="1" x14ac:dyDescent="0.3">
      <c r="A265" s="276"/>
      <c r="B265" s="261"/>
      <c r="C265" s="366"/>
      <c r="D265" s="264"/>
      <c r="E265" s="154"/>
      <c r="F265" s="361" t="s">
        <v>25</v>
      </c>
      <c r="G265" s="362"/>
      <c r="H265" s="363"/>
      <c r="I265" s="21">
        <f>SUM(I256:I264)</f>
        <v>112</v>
      </c>
      <c r="J265" s="21">
        <f t="shared" ref="J265:M265" si="73">SUM(J256:J264)</f>
        <v>0</v>
      </c>
      <c r="K265" s="21">
        <f t="shared" si="73"/>
        <v>122.2</v>
      </c>
      <c r="L265" s="21">
        <f t="shared" si="73"/>
        <v>65.5</v>
      </c>
      <c r="M265" s="21">
        <f t="shared" si="73"/>
        <v>65.5</v>
      </c>
    </row>
    <row r="266" spans="1:13" x14ac:dyDescent="0.25">
      <c r="A266" s="244">
        <v>3</v>
      </c>
      <c r="B266" s="333">
        <v>3</v>
      </c>
      <c r="C266" s="309">
        <v>2</v>
      </c>
      <c r="D266" s="334" t="s">
        <v>218</v>
      </c>
      <c r="E266" s="126">
        <v>19</v>
      </c>
      <c r="F266" s="240" t="s">
        <v>188</v>
      </c>
      <c r="G266" s="54" t="s">
        <v>219</v>
      </c>
      <c r="H266" s="64" t="s">
        <v>23</v>
      </c>
      <c r="I266" s="407">
        <v>1</v>
      </c>
      <c r="J266" s="408">
        <v>0</v>
      </c>
      <c r="K266" s="17"/>
      <c r="L266" s="17"/>
      <c r="M266" s="17"/>
    </row>
    <row r="267" spans="1:13" x14ac:dyDescent="0.25">
      <c r="A267" s="289"/>
      <c r="B267" s="333"/>
      <c r="C267" s="235"/>
      <c r="D267" s="220"/>
      <c r="E267" s="155">
        <v>22</v>
      </c>
      <c r="F267" s="229"/>
      <c r="G267" s="18" t="s">
        <v>220</v>
      </c>
      <c r="H267" s="19" t="s">
        <v>23</v>
      </c>
      <c r="I267" s="407"/>
      <c r="J267" s="408"/>
      <c r="K267" s="17"/>
      <c r="L267" s="17"/>
      <c r="M267" s="17"/>
    </row>
    <row r="268" spans="1:13" x14ac:dyDescent="0.25">
      <c r="A268" s="289"/>
      <c r="B268" s="333"/>
      <c r="C268" s="235"/>
      <c r="D268" s="220"/>
      <c r="E268" s="155">
        <v>29</v>
      </c>
      <c r="F268" s="229"/>
      <c r="G268" s="18" t="s">
        <v>221</v>
      </c>
      <c r="H268" s="19" t="s">
        <v>23</v>
      </c>
      <c r="I268" s="407"/>
      <c r="J268" s="408"/>
      <c r="K268" s="17"/>
      <c r="L268" s="17"/>
      <c r="M268" s="17"/>
    </row>
    <row r="269" spans="1:13" x14ac:dyDescent="0.25">
      <c r="A269" s="289"/>
      <c r="B269" s="333"/>
      <c r="C269" s="235"/>
      <c r="D269" s="220"/>
      <c r="E269" s="155">
        <v>24</v>
      </c>
      <c r="F269" s="229"/>
      <c r="G269" s="18" t="s">
        <v>222</v>
      </c>
      <c r="H269" s="19" t="s">
        <v>23</v>
      </c>
      <c r="I269" s="407"/>
      <c r="J269" s="408"/>
      <c r="K269" s="17"/>
      <c r="L269" s="17"/>
      <c r="M269" s="17"/>
    </row>
    <row r="270" spans="1:13" x14ac:dyDescent="0.25">
      <c r="A270" s="289"/>
      <c r="B270" s="333"/>
      <c r="C270" s="235"/>
      <c r="D270" s="220"/>
      <c r="E270" s="155">
        <v>25</v>
      </c>
      <c r="F270" s="229"/>
      <c r="G270" s="18" t="s">
        <v>223</v>
      </c>
      <c r="H270" s="19" t="s">
        <v>23</v>
      </c>
      <c r="I270" s="407">
        <v>1.5</v>
      </c>
      <c r="J270" s="408">
        <v>0</v>
      </c>
      <c r="K270" s="17"/>
      <c r="L270" s="17"/>
      <c r="M270" s="17"/>
    </row>
    <row r="271" spans="1:13" x14ac:dyDescent="0.25">
      <c r="A271" s="289"/>
      <c r="B271" s="333"/>
      <c r="C271" s="235"/>
      <c r="D271" s="220"/>
      <c r="E271" s="155">
        <v>26</v>
      </c>
      <c r="F271" s="229"/>
      <c r="G271" s="18" t="s">
        <v>224</v>
      </c>
      <c r="H271" s="19" t="s">
        <v>23</v>
      </c>
      <c r="I271" s="407">
        <v>1.5</v>
      </c>
      <c r="J271" s="408">
        <v>0</v>
      </c>
      <c r="K271" s="17"/>
      <c r="L271" s="17"/>
      <c r="M271" s="17"/>
    </row>
    <row r="272" spans="1:13" ht="15.75" thickBot="1" x14ac:dyDescent="0.3">
      <c r="A272" s="289"/>
      <c r="B272" s="333"/>
      <c r="C272" s="235"/>
      <c r="D272" s="220"/>
      <c r="E272" s="156">
        <v>27</v>
      </c>
      <c r="F272" s="266"/>
      <c r="G272" s="75" t="s">
        <v>225</v>
      </c>
      <c r="H272" s="28" t="s">
        <v>23</v>
      </c>
      <c r="I272" s="407">
        <v>1</v>
      </c>
      <c r="J272" s="408">
        <v>0</v>
      </c>
      <c r="K272" s="17"/>
      <c r="L272" s="17"/>
      <c r="M272" s="17"/>
    </row>
    <row r="273" spans="1:13" ht="15.75" thickBot="1" x14ac:dyDescent="0.3">
      <c r="A273" s="245"/>
      <c r="B273" s="333"/>
      <c r="C273" s="235"/>
      <c r="D273" s="220"/>
      <c r="E273" s="157"/>
      <c r="F273" s="230" t="s">
        <v>25</v>
      </c>
      <c r="G273" s="231"/>
      <c r="H273" s="243"/>
      <c r="I273" s="21">
        <f>SUM(I266:I272)</f>
        <v>5</v>
      </c>
      <c r="J273" s="21">
        <f t="shared" ref="J273:M273" si="74">SUM(J266:J272)</f>
        <v>0</v>
      </c>
      <c r="K273" s="21">
        <f t="shared" si="74"/>
        <v>0</v>
      </c>
      <c r="L273" s="21">
        <f t="shared" si="74"/>
        <v>0</v>
      </c>
      <c r="M273" s="21">
        <f t="shared" si="74"/>
        <v>0</v>
      </c>
    </row>
    <row r="274" spans="1:13" x14ac:dyDescent="0.25">
      <c r="A274" s="244">
        <v>3</v>
      </c>
      <c r="B274" s="333">
        <v>3</v>
      </c>
      <c r="C274" s="309">
        <v>3</v>
      </c>
      <c r="D274" s="334" t="s">
        <v>226</v>
      </c>
      <c r="E274" s="238">
        <v>9</v>
      </c>
      <c r="F274" s="293" t="s">
        <v>188</v>
      </c>
      <c r="G274" s="240" t="s">
        <v>227</v>
      </c>
      <c r="H274" s="193" t="s">
        <v>23</v>
      </c>
      <c r="I274" s="175"/>
      <c r="J274" s="409"/>
      <c r="K274" s="175"/>
      <c r="L274" s="175"/>
      <c r="M274" s="175"/>
    </row>
    <row r="275" spans="1:13" x14ac:dyDescent="0.25">
      <c r="A275" s="289"/>
      <c r="B275" s="333"/>
      <c r="C275" s="235"/>
      <c r="D275" s="220"/>
      <c r="E275" s="239"/>
      <c r="F275" s="294"/>
      <c r="G275" s="229"/>
      <c r="H275" s="20" t="s">
        <v>101</v>
      </c>
      <c r="I275" s="58">
        <v>5</v>
      </c>
      <c r="J275" s="57"/>
      <c r="K275" s="58"/>
      <c r="L275" s="58"/>
      <c r="M275" s="58"/>
    </row>
    <row r="276" spans="1:13" ht="15.75" thickBot="1" x14ac:dyDescent="0.3">
      <c r="A276" s="289"/>
      <c r="B276" s="333"/>
      <c r="C276" s="235"/>
      <c r="D276" s="220"/>
      <c r="E276" s="265"/>
      <c r="F276" s="295"/>
      <c r="G276" s="266"/>
      <c r="H276" s="76" t="s">
        <v>228</v>
      </c>
      <c r="I276" s="27">
        <v>0.6</v>
      </c>
      <c r="J276" s="28"/>
      <c r="K276" s="27"/>
      <c r="L276" s="27"/>
      <c r="M276" s="27"/>
    </row>
    <row r="277" spans="1:13" ht="15.75" thickBot="1" x14ac:dyDescent="0.3">
      <c r="A277" s="245"/>
      <c r="B277" s="333"/>
      <c r="C277" s="235"/>
      <c r="D277" s="220"/>
      <c r="E277" s="158"/>
      <c r="F277" s="325" t="s">
        <v>25</v>
      </c>
      <c r="G277" s="253"/>
      <c r="H277" s="243"/>
      <c r="I277" s="21">
        <f>SUM(I274:I276)</f>
        <v>5.6</v>
      </c>
      <c r="J277" s="21">
        <f t="shared" ref="J277" si="75">SUM(J274:J276)</f>
        <v>0</v>
      </c>
      <c r="K277" s="21"/>
      <c r="L277" s="21"/>
      <c r="M277" s="21"/>
    </row>
    <row r="278" spans="1:13" ht="15.75" thickBot="1" x14ac:dyDescent="0.3">
      <c r="A278" s="131">
        <v>3</v>
      </c>
      <c r="B278" s="159">
        <v>3</v>
      </c>
      <c r="C278" s="339" t="s">
        <v>54</v>
      </c>
      <c r="D278" s="340"/>
      <c r="E278" s="340"/>
      <c r="F278" s="340"/>
      <c r="G278" s="340"/>
      <c r="H278" s="341"/>
      <c r="I278" s="121">
        <f>SUM(I277,I273,I265)</f>
        <v>122.6</v>
      </c>
      <c r="J278" s="121">
        <f t="shared" ref="J278:M278" si="76">SUM(J277,J273,J265)</f>
        <v>0</v>
      </c>
      <c r="K278" s="121">
        <f t="shared" si="76"/>
        <v>122.2</v>
      </c>
      <c r="L278" s="121">
        <f t="shared" si="76"/>
        <v>65.5</v>
      </c>
      <c r="M278" s="121">
        <f t="shared" si="76"/>
        <v>65.5</v>
      </c>
    </row>
    <row r="279" spans="1:13" ht="15.75" thickBot="1" x14ac:dyDescent="0.3">
      <c r="A279" s="131">
        <v>3</v>
      </c>
      <c r="B279" s="134">
        <v>4</v>
      </c>
      <c r="C279" s="342" t="s">
        <v>229</v>
      </c>
      <c r="D279" s="343"/>
      <c r="E279" s="343"/>
      <c r="F279" s="343"/>
      <c r="G279" s="343"/>
      <c r="H279" s="343"/>
      <c r="I279" s="343"/>
      <c r="J279" s="343"/>
      <c r="K279" s="343"/>
      <c r="L279" s="343"/>
      <c r="M279" s="343"/>
    </row>
    <row r="280" spans="1:13" x14ac:dyDescent="0.25">
      <c r="A280" s="274">
        <v>3</v>
      </c>
      <c r="B280" s="259">
        <v>4</v>
      </c>
      <c r="C280" s="262">
        <v>1</v>
      </c>
      <c r="D280" s="237" t="s">
        <v>230</v>
      </c>
      <c r="E280" s="371">
        <v>9</v>
      </c>
      <c r="F280" s="364" t="s">
        <v>154</v>
      </c>
      <c r="G280" s="364" t="s">
        <v>231</v>
      </c>
      <c r="H280" s="144" t="s">
        <v>23</v>
      </c>
      <c r="I280" s="17">
        <v>0</v>
      </c>
      <c r="J280" s="18">
        <v>0</v>
      </c>
      <c r="K280" s="17">
        <v>0</v>
      </c>
      <c r="L280" s="17">
        <v>0</v>
      </c>
      <c r="M280" s="17">
        <v>0</v>
      </c>
    </row>
    <row r="281" spans="1:13" x14ac:dyDescent="0.25">
      <c r="A281" s="275"/>
      <c r="B281" s="260"/>
      <c r="C281" s="262"/>
      <c r="D281" s="237"/>
      <c r="E281" s="262"/>
      <c r="F281" s="359"/>
      <c r="G281" s="359"/>
      <c r="H281" s="144" t="s">
        <v>66</v>
      </c>
      <c r="I281" s="17">
        <v>0</v>
      </c>
      <c r="J281" s="18">
        <v>0</v>
      </c>
      <c r="K281" s="17">
        <v>0</v>
      </c>
      <c r="L281" s="17">
        <v>0</v>
      </c>
      <c r="M281" s="17">
        <v>0</v>
      </c>
    </row>
    <row r="282" spans="1:13" x14ac:dyDescent="0.25">
      <c r="A282" s="275"/>
      <c r="B282" s="260"/>
      <c r="C282" s="262"/>
      <c r="D282" s="237"/>
      <c r="E282" s="381" t="s">
        <v>232</v>
      </c>
      <c r="F282" s="284" t="s">
        <v>154</v>
      </c>
      <c r="G282" s="284" t="s">
        <v>231</v>
      </c>
      <c r="H282" s="144" t="s">
        <v>23</v>
      </c>
      <c r="I282" s="17">
        <v>72</v>
      </c>
      <c r="J282" s="18"/>
      <c r="K282" s="17">
        <v>0</v>
      </c>
      <c r="L282" s="17">
        <v>0</v>
      </c>
      <c r="M282" s="17">
        <v>0</v>
      </c>
    </row>
    <row r="283" spans="1:13" x14ac:dyDescent="0.25">
      <c r="A283" s="275"/>
      <c r="B283" s="260"/>
      <c r="C283" s="262"/>
      <c r="D283" s="237"/>
      <c r="E283" s="381"/>
      <c r="F283" s="284"/>
      <c r="G283" s="284"/>
      <c r="H283" s="144" t="s">
        <v>66</v>
      </c>
      <c r="I283" s="17">
        <v>17.899999999999999</v>
      </c>
      <c r="J283" s="18"/>
      <c r="K283" s="17">
        <v>59.6</v>
      </c>
      <c r="L283" s="17">
        <v>0</v>
      </c>
      <c r="M283" s="17">
        <v>0</v>
      </c>
    </row>
    <row r="284" spans="1:13" x14ac:dyDescent="0.25">
      <c r="A284" s="275"/>
      <c r="B284" s="260"/>
      <c r="C284" s="262"/>
      <c r="D284" s="237"/>
      <c r="E284" s="381" t="s">
        <v>233</v>
      </c>
      <c r="F284" s="284" t="s">
        <v>154</v>
      </c>
      <c r="G284" s="284" t="s">
        <v>231</v>
      </c>
      <c r="H284" s="144" t="s">
        <v>23</v>
      </c>
      <c r="I284" s="17">
        <v>47.2</v>
      </c>
      <c r="J284" s="18"/>
      <c r="K284" s="17">
        <v>0</v>
      </c>
      <c r="L284" s="17">
        <v>0</v>
      </c>
      <c r="M284" s="17">
        <v>0</v>
      </c>
    </row>
    <row r="285" spans="1:13" x14ac:dyDescent="0.25">
      <c r="A285" s="275"/>
      <c r="B285" s="260"/>
      <c r="C285" s="262"/>
      <c r="D285" s="237"/>
      <c r="E285" s="381"/>
      <c r="F285" s="284"/>
      <c r="G285" s="284"/>
      <c r="H285" s="144" t="s">
        <v>66</v>
      </c>
      <c r="I285" s="17">
        <v>9.6999999999999993</v>
      </c>
      <c r="J285" s="18"/>
      <c r="K285" s="17">
        <v>32.299999999999997</v>
      </c>
      <c r="L285" s="17">
        <v>0</v>
      </c>
      <c r="M285" s="17">
        <v>0</v>
      </c>
    </row>
    <row r="286" spans="1:13" x14ac:dyDescent="0.25">
      <c r="A286" s="275"/>
      <c r="B286" s="260"/>
      <c r="C286" s="262"/>
      <c r="D286" s="237"/>
      <c r="E286" s="381" t="s">
        <v>234</v>
      </c>
      <c r="F286" s="284" t="s">
        <v>154</v>
      </c>
      <c r="G286" s="284" t="s">
        <v>231</v>
      </c>
      <c r="H286" s="144" t="s">
        <v>23</v>
      </c>
      <c r="I286" s="17">
        <v>0</v>
      </c>
      <c r="J286" s="18"/>
      <c r="K286" s="17">
        <v>140</v>
      </c>
      <c r="L286" s="17">
        <v>0</v>
      </c>
      <c r="M286" s="17">
        <v>0</v>
      </c>
    </row>
    <row r="287" spans="1:13" x14ac:dyDescent="0.25">
      <c r="A287" s="275"/>
      <c r="B287" s="260"/>
      <c r="C287" s="262"/>
      <c r="D287" s="237"/>
      <c r="E287" s="381"/>
      <c r="F287" s="284"/>
      <c r="G287" s="284"/>
      <c r="H287" s="144" t="s">
        <v>66</v>
      </c>
      <c r="I287" s="17">
        <v>0</v>
      </c>
      <c r="J287" s="18"/>
      <c r="K287" s="17">
        <v>79.400000000000006</v>
      </c>
      <c r="L287" s="17">
        <v>0</v>
      </c>
      <c r="M287" s="17">
        <v>0</v>
      </c>
    </row>
    <row r="288" spans="1:13" x14ac:dyDescent="0.25">
      <c r="A288" s="275"/>
      <c r="B288" s="260"/>
      <c r="C288" s="262"/>
      <c r="D288" s="237"/>
      <c r="E288" s="381" t="s">
        <v>235</v>
      </c>
      <c r="F288" s="284" t="s">
        <v>154</v>
      </c>
      <c r="G288" s="284" t="s">
        <v>231</v>
      </c>
      <c r="H288" s="144" t="s">
        <v>23</v>
      </c>
      <c r="I288" s="17">
        <v>6.5</v>
      </c>
      <c r="J288" s="18"/>
      <c r="K288" s="17">
        <v>117.6</v>
      </c>
      <c r="L288" s="17">
        <v>0</v>
      </c>
      <c r="M288" s="17">
        <v>0</v>
      </c>
    </row>
    <row r="289" spans="1:13" x14ac:dyDescent="0.25">
      <c r="A289" s="275"/>
      <c r="B289" s="260"/>
      <c r="C289" s="262"/>
      <c r="D289" s="237"/>
      <c r="E289" s="381"/>
      <c r="F289" s="284"/>
      <c r="G289" s="284"/>
      <c r="H289" s="144" t="s">
        <v>66</v>
      </c>
      <c r="I289" s="17">
        <v>20</v>
      </c>
      <c r="J289" s="18"/>
      <c r="K289" s="17">
        <v>66.7</v>
      </c>
      <c r="L289" s="17">
        <v>0</v>
      </c>
      <c r="M289" s="17">
        <v>0</v>
      </c>
    </row>
    <row r="290" spans="1:13" x14ac:dyDescent="0.25">
      <c r="A290" s="275"/>
      <c r="B290" s="260"/>
      <c r="C290" s="262"/>
      <c r="D290" s="237"/>
      <c r="E290" s="381" t="s">
        <v>236</v>
      </c>
      <c r="F290" s="284" t="s">
        <v>154</v>
      </c>
      <c r="G290" s="284" t="s">
        <v>231</v>
      </c>
      <c r="H290" s="144" t="s">
        <v>23</v>
      </c>
      <c r="I290" s="17">
        <v>5.6</v>
      </c>
      <c r="J290" s="18"/>
      <c r="K290" s="17">
        <v>56</v>
      </c>
      <c r="L290" s="17">
        <v>0</v>
      </c>
      <c r="M290" s="17">
        <v>0</v>
      </c>
    </row>
    <row r="291" spans="1:13" x14ac:dyDescent="0.25">
      <c r="A291" s="275"/>
      <c r="B291" s="260"/>
      <c r="C291" s="262"/>
      <c r="D291" s="237"/>
      <c r="E291" s="381"/>
      <c r="F291" s="284"/>
      <c r="G291" s="284"/>
      <c r="H291" s="144" t="s">
        <v>66</v>
      </c>
      <c r="I291" s="17">
        <v>14.2</v>
      </c>
      <c r="J291" s="18"/>
      <c r="K291" s="17">
        <v>31.8</v>
      </c>
      <c r="L291" s="17">
        <v>0</v>
      </c>
      <c r="M291" s="17">
        <v>0</v>
      </c>
    </row>
    <row r="292" spans="1:13" x14ac:dyDescent="0.25">
      <c r="A292" s="275"/>
      <c r="B292" s="260"/>
      <c r="C292" s="262"/>
      <c r="D292" s="237"/>
      <c r="E292" s="381" t="s">
        <v>237</v>
      </c>
      <c r="F292" s="284" t="s">
        <v>154</v>
      </c>
      <c r="G292" s="284" t="s">
        <v>231</v>
      </c>
      <c r="H292" s="144" t="s">
        <v>23</v>
      </c>
      <c r="I292" s="17">
        <v>5</v>
      </c>
      <c r="J292" s="18"/>
      <c r="K292" s="17">
        <v>70.400000000000006</v>
      </c>
      <c r="L292" s="17">
        <v>0</v>
      </c>
      <c r="M292" s="17">
        <v>0</v>
      </c>
    </row>
    <row r="293" spans="1:13" x14ac:dyDescent="0.25">
      <c r="A293" s="275"/>
      <c r="B293" s="260"/>
      <c r="C293" s="262"/>
      <c r="D293" s="237"/>
      <c r="E293" s="381"/>
      <c r="F293" s="284"/>
      <c r="G293" s="284"/>
      <c r="H293" s="144" t="s">
        <v>66</v>
      </c>
      <c r="I293" s="17">
        <v>12</v>
      </c>
      <c r="J293" s="18"/>
      <c r="K293" s="17">
        <v>39.9</v>
      </c>
      <c r="L293" s="17">
        <v>0</v>
      </c>
      <c r="M293" s="17">
        <v>0</v>
      </c>
    </row>
    <row r="294" spans="1:13" x14ac:dyDescent="0.25">
      <c r="A294" s="275"/>
      <c r="B294" s="260"/>
      <c r="C294" s="262"/>
      <c r="D294" s="237"/>
      <c r="E294" s="381" t="s">
        <v>238</v>
      </c>
      <c r="F294" s="284" t="s">
        <v>154</v>
      </c>
      <c r="G294" s="284" t="s">
        <v>231</v>
      </c>
      <c r="H294" s="144" t="s">
        <v>23</v>
      </c>
      <c r="I294" s="17">
        <v>5</v>
      </c>
      <c r="J294" s="18"/>
      <c r="K294" s="17">
        <v>51.8</v>
      </c>
      <c r="L294" s="17">
        <v>0</v>
      </c>
      <c r="M294" s="17">
        <v>0</v>
      </c>
    </row>
    <row r="295" spans="1:13" x14ac:dyDescent="0.25">
      <c r="A295" s="275"/>
      <c r="B295" s="260"/>
      <c r="C295" s="262"/>
      <c r="D295" s="237"/>
      <c r="E295" s="381"/>
      <c r="F295" s="284"/>
      <c r="G295" s="284"/>
      <c r="H295" s="144" t="s">
        <v>66</v>
      </c>
      <c r="I295" s="17">
        <v>8.9</v>
      </c>
      <c r="J295" s="18"/>
      <c r="K295" s="17">
        <v>29.4</v>
      </c>
      <c r="L295" s="17">
        <v>0</v>
      </c>
      <c r="M295" s="17">
        <v>0</v>
      </c>
    </row>
    <row r="296" spans="1:13" x14ac:dyDescent="0.25">
      <c r="A296" s="275"/>
      <c r="B296" s="260"/>
      <c r="C296" s="262"/>
      <c r="D296" s="237"/>
      <c r="E296" s="381" t="s">
        <v>239</v>
      </c>
      <c r="F296" s="284" t="s">
        <v>154</v>
      </c>
      <c r="G296" s="284" t="s">
        <v>231</v>
      </c>
      <c r="H296" s="144" t="s">
        <v>23</v>
      </c>
      <c r="I296" s="17">
        <v>5.5</v>
      </c>
      <c r="J296" s="18"/>
      <c r="K296" s="17">
        <v>97.2</v>
      </c>
      <c r="L296" s="17">
        <v>0</v>
      </c>
      <c r="M296" s="17">
        <v>0</v>
      </c>
    </row>
    <row r="297" spans="1:13" x14ac:dyDescent="0.25">
      <c r="A297" s="275"/>
      <c r="B297" s="260"/>
      <c r="C297" s="262"/>
      <c r="D297" s="237"/>
      <c r="E297" s="381"/>
      <c r="F297" s="284"/>
      <c r="G297" s="284"/>
      <c r="H297" s="144" t="s">
        <v>66</v>
      </c>
      <c r="I297" s="17">
        <v>16.600000000000001</v>
      </c>
      <c r="J297" s="18"/>
      <c r="K297" s="17">
        <v>32.299999999999997</v>
      </c>
      <c r="L297" s="17">
        <v>0</v>
      </c>
      <c r="M297" s="17">
        <v>0</v>
      </c>
    </row>
    <row r="298" spans="1:13" x14ac:dyDescent="0.25">
      <c r="A298" s="275"/>
      <c r="B298" s="260"/>
      <c r="C298" s="262"/>
      <c r="D298" s="237"/>
      <c r="E298" s="262">
        <v>21</v>
      </c>
      <c r="F298" s="359" t="s">
        <v>154</v>
      </c>
      <c r="G298" s="359" t="s">
        <v>231</v>
      </c>
      <c r="H298" s="144" t="s">
        <v>23</v>
      </c>
      <c r="I298" s="17">
        <v>0</v>
      </c>
      <c r="J298" s="18"/>
      <c r="K298" s="17">
        <v>99</v>
      </c>
      <c r="L298" s="17">
        <v>0</v>
      </c>
      <c r="M298" s="17">
        <v>0</v>
      </c>
    </row>
    <row r="299" spans="1:13" ht="15.75" thickBot="1" x14ac:dyDescent="0.3">
      <c r="A299" s="275"/>
      <c r="B299" s="260"/>
      <c r="C299" s="262"/>
      <c r="D299" s="237"/>
      <c r="E299" s="262"/>
      <c r="F299" s="360"/>
      <c r="G299" s="360"/>
      <c r="H299" s="144" t="s">
        <v>66</v>
      </c>
      <c r="I299" s="17">
        <v>0</v>
      </c>
      <c r="J299" s="18"/>
      <c r="K299" s="17">
        <v>56.2</v>
      </c>
      <c r="L299" s="17">
        <v>0</v>
      </c>
      <c r="M299" s="17">
        <v>0</v>
      </c>
    </row>
    <row r="300" spans="1:13" ht="15.75" thickBot="1" x14ac:dyDescent="0.3">
      <c r="A300" s="276"/>
      <c r="B300" s="261"/>
      <c r="C300" s="278"/>
      <c r="D300" s="279"/>
      <c r="E300" s="170"/>
      <c r="F300" s="241" t="s">
        <v>25</v>
      </c>
      <c r="G300" s="242"/>
      <c r="H300" s="243"/>
      <c r="I300" s="146">
        <f>SUM(I280:I299)</f>
        <v>246.1</v>
      </c>
      <c r="J300" s="146">
        <f t="shared" ref="J300:M300" si="77">SUM(J280:J299)</f>
        <v>0</v>
      </c>
      <c r="K300" s="146">
        <f t="shared" si="77"/>
        <v>1059.5999999999997</v>
      </c>
      <c r="L300" s="146">
        <f t="shared" si="77"/>
        <v>0</v>
      </c>
      <c r="M300" s="146">
        <f t="shared" si="77"/>
        <v>0</v>
      </c>
    </row>
    <row r="301" spans="1:13" ht="15.75" thickBot="1" x14ac:dyDescent="0.3">
      <c r="A301" s="131">
        <v>3</v>
      </c>
      <c r="B301" s="143">
        <v>4</v>
      </c>
      <c r="C301" s="355" t="s">
        <v>54</v>
      </c>
      <c r="D301" s="356"/>
      <c r="E301" s="356"/>
      <c r="F301" s="356"/>
      <c r="G301" s="356"/>
      <c r="H301" s="357"/>
      <c r="I301" s="121">
        <f>SUM(I300)</f>
        <v>246.1</v>
      </c>
      <c r="J301" s="121">
        <f t="shared" ref="J301:M301" si="78">SUM(J300)</f>
        <v>0</v>
      </c>
      <c r="K301" s="121">
        <f t="shared" si="78"/>
        <v>1059.5999999999997</v>
      </c>
      <c r="L301" s="121">
        <f t="shared" si="78"/>
        <v>0</v>
      </c>
      <c r="M301" s="121">
        <f t="shared" si="78"/>
        <v>0</v>
      </c>
    </row>
    <row r="302" spans="1:13" ht="15.75" thickBot="1" x14ac:dyDescent="0.3">
      <c r="A302" s="160">
        <v>3</v>
      </c>
      <c r="B302" s="382" t="s">
        <v>150</v>
      </c>
      <c r="C302" s="383"/>
      <c r="D302" s="383"/>
      <c r="E302" s="383"/>
      <c r="F302" s="383"/>
      <c r="G302" s="383"/>
      <c r="H302" s="384"/>
      <c r="I302" s="161">
        <f>SUM(I301,I278,I254,I243)</f>
        <v>692.7</v>
      </c>
      <c r="J302" s="161">
        <f t="shared" ref="J302:M302" si="79">SUM(J301,J278,J254,J243)</f>
        <v>0</v>
      </c>
      <c r="K302" s="161">
        <f t="shared" si="79"/>
        <v>1666.7999999999997</v>
      </c>
      <c r="L302" s="161">
        <f t="shared" si="79"/>
        <v>1970.5</v>
      </c>
      <c r="M302" s="161">
        <f t="shared" si="79"/>
        <v>1970.5</v>
      </c>
    </row>
    <row r="303" spans="1:13" ht="15.75" thickBot="1" x14ac:dyDescent="0.3">
      <c r="A303" s="372" t="s">
        <v>240</v>
      </c>
      <c r="B303" s="373"/>
      <c r="C303" s="373"/>
      <c r="D303" s="373"/>
      <c r="E303" s="373"/>
      <c r="F303" s="373"/>
      <c r="G303" s="373"/>
      <c r="H303" s="374"/>
      <c r="I303" s="162">
        <f>SUM(I302,I238,I198)</f>
        <v>12054.332000000002</v>
      </c>
      <c r="J303" s="162">
        <f t="shared" ref="J303:M303" si="80">SUM(J302,J238,J198)</f>
        <v>9.2999999999999989</v>
      </c>
      <c r="K303" s="162">
        <f t="shared" si="80"/>
        <v>14771.172493200364</v>
      </c>
      <c r="L303" s="162">
        <f t="shared" si="80"/>
        <v>12447.472493200363</v>
      </c>
      <c r="M303" s="162">
        <f t="shared" si="80"/>
        <v>12197.472493200363</v>
      </c>
    </row>
    <row r="304" spans="1:13" x14ac:dyDescent="0.25">
      <c r="A304" s="375" t="s">
        <v>241</v>
      </c>
      <c r="B304" s="219"/>
      <c r="C304" s="219"/>
      <c r="D304" s="219"/>
      <c r="E304" s="219"/>
      <c r="F304" s="219"/>
      <c r="G304" s="219"/>
      <c r="H304" s="376"/>
      <c r="I304" s="163">
        <f>SUM(I298,I296,I294,I292,I290,I288,I286,I284,I282,I280,I274,I272,I271,I270,I269,I268,I267,I266,I264,I263,I262,I261,I260,I259,I258,I257,I256,I251,I249,I245,I241,I235,I233,I231,I229,I227,I225,I222,I220,I218,I216,I214,I209,I205,I203,I201,I191,I189,I187,I182,I169,I125,I58,I48)</f>
        <v>3271.0000000000005</v>
      </c>
      <c r="J304" s="163">
        <f t="shared" ref="J304:M304" si="81">SUM(J298,J296,J294,J292,J290,J288,J286,J284,J282,J280,J274,J272,J271,J270,J269,J268,J267,J266,J264,J263,J262,J261,J260,J259,J258,J257,J256,J251,J249,J245,J241,J235,J233,J231,J229,J227,J225,J222,J220,J218,J216,J214,J209,J205,J203,J201,J191,J189,J187,J182,J169,J125,J58,J48)</f>
        <v>8.1</v>
      </c>
      <c r="K304" s="163">
        <f>SUM(K298,K296,K294,K292,K290,K288,K286,K284,K282,K280,K272,K271,K270,K269,K268,K267,K266,K264,K263,K262,K261,K260,K259,K258,K257,K256,K251,K249,K245,K241,K235,K233,K231,K229,K227,K225,K222,K220,K218,K216,K214,K209,K205,K203,K201,K191,K189,K187,K182,K169,K125,K58,K48)</f>
        <v>10371.072493200361</v>
      </c>
      <c r="L304" s="163">
        <f t="shared" si="81"/>
        <v>9097.4724932003628</v>
      </c>
      <c r="M304" s="163">
        <f t="shared" si="81"/>
        <v>8897.4724932003628</v>
      </c>
    </row>
    <row r="305" spans="1:13" x14ac:dyDescent="0.25">
      <c r="A305" s="377" t="s">
        <v>242</v>
      </c>
      <c r="B305" s="334"/>
      <c r="C305" s="334"/>
      <c r="D305" s="334"/>
      <c r="E305" s="334"/>
      <c r="F305" s="334"/>
      <c r="G305" s="334"/>
      <c r="H305" s="378"/>
      <c r="I305" s="164">
        <f>SUM(I183,I170,I126,I59)</f>
        <v>1740.4</v>
      </c>
      <c r="J305" s="164">
        <f t="shared" ref="J305:M305" si="82">SUM(J183,J170,J126,J59)</f>
        <v>0</v>
      </c>
      <c r="K305" s="164">
        <f t="shared" si="82"/>
        <v>3100</v>
      </c>
      <c r="L305" s="164">
        <f t="shared" si="82"/>
        <v>3100</v>
      </c>
      <c r="M305" s="164">
        <f t="shared" si="82"/>
        <v>3100</v>
      </c>
    </row>
    <row r="306" spans="1:13" x14ac:dyDescent="0.25">
      <c r="A306" s="377" t="s">
        <v>243</v>
      </c>
      <c r="B306" s="334"/>
      <c r="C306" s="334"/>
      <c r="D306" s="334"/>
      <c r="E306" s="334"/>
      <c r="F306" s="334"/>
      <c r="G306" s="334"/>
      <c r="H306" s="378"/>
      <c r="I306" s="164">
        <f>SUM(I252,I247,I223,I171,I128,I60,I49)</f>
        <v>3757.8</v>
      </c>
      <c r="J306" s="164">
        <f t="shared" ref="J306:M306" si="83">SUM(J252,J247,J223,J171,J128,J60,J49)</f>
        <v>0</v>
      </c>
      <c r="K306" s="164">
        <f t="shared" si="83"/>
        <v>0</v>
      </c>
      <c r="L306" s="164">
        <f t="shared" si="83"/>
        <v>0</v>
      </c>
      <c r="M306" s="164">
        <f t="shared" si="83"/>
        <v>0</v>
      </c>
    </row>
    <row r="307" spans="1:13" x14ac:dyDescent="0.25">
      <c r="A307" s="377" t="s">
        <v>244</v>
      </c>
      <c r="B307" s="334"/>
      <c r="C307" s="334"/>
      <c r="D307" s="334"/>
      <c r="E307" s="334"/>
      <c r="F307" s="334"/>
      <c r="G307" s="334"/>
      <c r="H307" s="378"/>
      <c r="I307" s="164">
        <f>SUM(I299,I297,I295,I293,I291,I289,I287,I285,I283,I281,I210)</f>
        <v>553.79999999999995</v>
      </c>
      <c r="J307" s="164">
        <f t="shared" ref="J307:M307" si="84">SUM(J299,J297,J295,J293,J291,J289,J287,J285,J283,J281,J210)</f>
        <v>1.2</v>
      </c>
      <c r="K307" s="164">
        <f t="shared" si="84"/>
        <v>882.10000000000014</v>
      </c>
      <c r="L307" s="164">
        <f t="shared" si="84"/>
        <v>0</v>
      </c>
      <c r="M307" s="164">
        <f t="shared" si="84"/>
        <v>0</v>
      </c>
    </row>
    <row r="308" spans="1:13" x14ac:dyDescent="0.25">
      <c r="A308" s="377" t="s">
        <v>245</v>
      </c>
      <c r="B308" s="379"/>
      <c r="C308" s="379"/>
      <c r="D308" s="379"/>
      <c r="E308" s="379"/>
      <c r="F308" s="379"/>
      <c r="G308" s="379"/>
      <c r="H308" s="380"/>
      <c r="I308" s="164">
        <f>SUM(I107,I103,I98,I64)</f>
        <v>39.099999999999994</v>
      </c>
      <c r="J308" s="164">
        <f t="shared" ref="J308:M308" si="85">SUM(J107,J103,J98,J64)</f>
        <v>0</v>
      </c>
      <c r="K308" s="164">
        <f t="shared" si="85"/>
        <v>0</v>
      </c>
      <c r="L308" s="164">
        <f t="shared" si="85"/>
        <v>0</v>
      </c>
      <c r="M308" s="164">
        <f t="shared" si="85"/>
        <v>0</v>
      </c>
    </row>
    <row r="309" spans="1:13" x14ac:dyDescent="0.25">
      <c r="A309" s="377" t="s">
        <v>246</v>
      </c>
      <c r="B309" s="334"/>
      <c r="C309" s="334"/>
      <c r="D309" s="334"/>
      <c r="E309" s="334"/>
      <c r="F309" s="334"/>
      <c r="G309" s="334"/>
      <c r="H309" s="378"/>
      <c r="I309" s="164">
        <f>SUM(I89)</f>
        <v>200</v>
      </c>
      <c r="J309" s="164">
        <f t="shared" ref="J309:M309" si="86">SUM(J89)</f>
        <v>0</v>
      </c>
      <c r="K309" s="164">
        <f t="shared" si="86"/>
        <v>350</v>
      </c>
      <c r="L309" s="164">
        <f t="shared" si="86"/>
        <v>200</v>
      </c>
      <c r="M309" s="164">
        <f t="shared" si="86"/>
        <v>200</v>
      </c>
    </row>
    <row r="310" spans="1:13" x14ac:dyDescent="0.25">
      <c r="A310" s="377" t="s">
        <v>247</v>
      </c>
      <c r="B310" s="334"/>
      <c r="C310" s="334"/>
      <c r="D310" s="334"/>
      <c r="E310" s="334"/>
      <c r="F310" s="334"/>
      <c r="G310" s="334"/>
      <c r="H310" s="378"/>
      <c r="I310" s="164">
        <v>0</v>
      </c>
      <c r="J310" s="165">
        <v>0</v>
      </c>
      <c r="K310" s="164">
        <v>0</v>
      </c>
      <c r="L310" s="164">
        <v>0</v>
      </c>
      <c r="M310" s="164">
        <v>0</v>
      </c>
    </row>
    <row r="311" spans="1:13" x14ac:dyDescent="0.25">
      <c r="A311" s="377" t="s">
        <v>248</v>
      </c>
      <c r="B311" s="334"/>
      <c r="C311" s="334"/>
      <c r="D311" s="334"/>
      <c r="E311" s="334"/>
      <c r="F311" s="334"/>
      <c r="G311" s="334"/>
      <c r="H311" s="378"/>
      <c r="I311" s="164">
        <f>SUM(I206,I119,I97,I78)</f>
        <v>749.5</v>
      </c>
      <c r="J311" s="164">
        <f t="shared" ref="J311:M311" si="87">SUM(J206,J119,J97,J78)</f>
        <v>0</v>
      </c>
      <c r="K311" s="164">
        <f t="shared" si="87"/>
        <v>0</v>
      </c>
      <c r="L311" s="164">
        <f t="shared" si="87"/>
        <v>0</v>
      </c>
      <c r="M311" s="164">
        <f t="shared" si="87"/>
        <v>0</v>
      </c>
    </row>
    <row r="312" spans="1:13" x14ac:dyDescent="0.25">
      <c r="A312" s="377" t="s">
        <v>249</v>
      </c>
      <c r="B312" s="334"/>
      <c r="C312" s="334"/>
      <c r="D312" s="334"/>
      <c r="E312" s="334"/>
      <c r="F312" s="334"/>
      <c r="G312" s="334"/>
      <c r="H312" s="378"/>
      <c r="I312" s="164">
        <v>0</v>
      </c>
      <c r="J312" s="165">
        <v>0</v>
      </c>
      <c r="K312" s="164">
        <v>0</v>
      </c>
      <c r="L312" s="164">
        <v>0</v>
      </c>
      <c r="M312" s="164">
        <v>0</v>
      </c>
    </row>
    <row r="313" spans="1:13" x14ac:dyDescent="0.25">
      <c r="A313" s="377" t="s">
        <v>250</v>
      </c>
      <c r="B313" s="334"/>
      <c r="C313" s="334"/>
      <c r="D313" s="334"/>
      <c r="E313" s="334"/>
      <c r="F313" s="334"/>
      <c r="G313" s="334"/>
      <c r="H313" s="378"/>
      <c r="I313" s="164">
        <f>SUM(I172,I132)</f>
        <v>228.8</v>
      </c>
      <c r="J313" s="164">
        <f t="shared" ref="J313:M313" si="88">SUM(J172,J132)</f>
        <v>0</v>
      </c>
      <c r="K313" s="164">
        <f t="shared" si="88"/>
        <v>0</v>
      </c>
      <c r="L313" s="164">
        <f t="shared" si="88"/>
        <v>0</v>
      </c>
      <c r="M313" s="164">
        <f t="shared" si="88"/>
        <v>0</v>
      </c>
    </row>
    <row r="314" spans="1:13" x14ac:dyDescent="0.25">
      <c r="A314" s="391" t="s">
        <v>251</v>
      </c>
      <c r="B314" s="392"/>
      <c r="C314" s="392"/>
      <c r="D314" s="392"/>
      <c r="E314" s="392"/>
      <c r="F314" s="392"/>
      <c r="G314" s="392"/>
      <c r="H314" s="392"/>
      <c r="I314" s="164">
        <f>SUM(I130)</f>
        <v>200</v>
      </c>
      <c r="J314" s="164">
        <f t="shared" ref="J314:M314" si="89">SUM(J130)</f>
        <v>0</v>
      </c>
      <c r="K314" s="164">
        <f t="shared" si="89"/>
        <v>0</v>
      </c>
      <c r="L314" s="164">
        <f t="shared" si="89"/>
        <v>0</v>
      </c>
      <c r="M314" s="164">
        <f t="shared" si="89"/>
        <v>0</v>
      </c>
    </row>
    <row r="315" spans="1:13" x14ac:dyDescent="0.25">
      <c r="A315" s="393" t="s">
        <v>252</v>
      </c>
      <c r="B315" s="394"/>
      <c r="C315" s="394"/>
      <c r="D315" s="394"/>
      <c r="E315" s="394"/>
      <c r="F315" s="394"/>
      <c r="G315" s="394"/>
      <c r="H315" s="166"/>
      <c r="I315" s="164">
        <f>SUM(I131)</f>
        <v>500</v>
      </c>
      <c r="J315" s="164">
        <f t="shared" ref="J315:M315" si="90">SUM(J131)</f>
        <v>0</v>
      </c>
      <c r="K315" s="164">
        <f t="shared" si="90"/>
        <v>0</v>
      </c>
      <c r="L315" s="164">
        <f t="shared" si="90"/>
        <v>0</v>
      </c>
      <c r="M315" s="164">
        <f t="shared" si="90"/>
        <v>0</v>
      </c>
    </row>
    <row r="316" spans="1:13" x14ac:dyDescent="0.25">
      <c r="A316" s="377" t="s">
        <v>253</v>
      </c>
      <c r="B316" s="334"/>
      <c r="C316" s="334"/>
      <c r="D316" s="334"/>
      <c r="E316" s="334"/>
      <c r="F316" s="334"/>
      <c r="G316" s="334"/>
      <c r="H316" s="378"/>
      <c r="I316" s="164">
        <f>SUM(I275,I120)</f>
        <v>1105</v>
      </c>
      <c r="J316" s="164">
        <f t="shared" ref="J316:M316" si="91">SUM(J275,J120)</f>
        <v>0</v>
      </c>
      <c r="K316" s="164">
        <f t="shared" si="91"/>
        <v>0</v>
      </c>
      <c r="L316" s="164">
        <f t="shared" si="91"/>
        <v>0</v>
      </c>
      <c r="M316" s="164">
        <f t="shared" si="91"/>
        <v>0</v>
      </c>
    </row>
    <row r="317" spans="1:13" x14ac:dyDescent="0.25">
      <c r="A317" s="377" t="s">
        <v>254</v>
      </c>
      <c r="B317" s="334"/>
      <c r="C317" s="334"/>
      <c r="D317" s="334"/>
      <c r="E317" s="334"/>
      <c r="F317" s="334"/>
      <c r="G317" s="334"/>
      <c r="H317" s="378"/>
      <c r="I317" s="168">
        <f>SUM(I276)</f>
        <v>0.6</v>
      </c>
      <c r="J317" s="168">
        <f t="shared" ref="J317:M317" si="92">SUM(J276)</f>
        <v>0</v>
      </c>
      <c r="K317" s="168">
        <f t="shared" si="92"/>
        <v>0</v>
      </c>
      <c r="L317" s="168">
        <f t="shared" si="92"/>
        <v>0</v>
      </c>
      <c r="M317" s="168">
        <f t="shared" si="92"/>
        <v>0</v>
      </c>
    </row>
    <row r="318" spans="1:13" ht="15.75" thickBot="1" x14ac:dyDescent="0.3">
      <c r="A318" s="385" t="s">
        <v>255</v>
      </c>
      <c r="B318" s="386"/>
      <c r="C318" s="386"/>
      <c r="D318" s="386"/>
      <c r="E318" s="386"/>
      <c r="F318" s="386"/>
      <c r="G318" s="386"/>
      <c r="H318" s="387"/>
      <c r="I318" s="169">
        <f>SUM(I173)</f>
        <v>0</v>
      </c>
      <c r="J318" s="169">
        <f t="shared" ref="J318:M318" si="93">SUM(J173)</f>
        <v>0</v>
      </c>
      <c r="K318" s="169">
        <f t="shared" si="93"/>
        <v>68</v>
      </c>
      <c r="L318" s="169">
        <f t="shared" si="93"/>
        <v>50</v>
      </c>
      <c r="M318" s="169">
        <f t="shared" si="93"/>
        <v>0</v>
      </c>
    </row>
    <row r="319" spans="1:13" ht="15.75" thickBot="1" x14ac:dyDescent="0.3">
      <c r="A319" s="388" t="s">
        <v>256</v>
      </c>
      <c r="B319" s="389"/>
      <c r="C319" s="389"/>
      <c r="D319" s="389"/>
      <c r="E319" s="389"/>
      <c r="F319" s="389"/>
      <c r="G319" s="389"/>
      <c r="H319" s="390"/>
      <c r="I319" s="167">
        <f>SUM(I304:I318)</f>
        <v>12346</v>
      </c>
      <c r="J319" s="167">
        <f t="shared" ref="J319:M319" si="94">SUM(J304:J318)</f>
        <v>9.2999999999999989</v>
      </c>
      <c r="K319" s="167">
        <f t="shared" si="94"/>
        <v>14771.172493200362</v>
      </c>
      <c r="L319" s="167">
        <f t="shared" si="94"/>
        <v>12447.472493200363</v>
      </c>
      <c r="M319" s="167">
        <f t="shared" si="94"/>
        <v>12197.472493200363</v>
      </c>
    </row>
    <row r="321" spans="9:13" x14ac:dyDescent="0.25">
      <c r="I321" s="191"/>
      <c r="J321" s="191"/>
      <c r="K321" s="191"/>
      <c r="L321" s="191"/>
      <c r="M321" s="191"/>
    </row>
    <row r="322" spans="9:13" x14ac:dyDescent="0.25">
      <c r="I322" s="191"/>
    </row>
  </sheetData>
  <mergeCells count="616">
    <mergeCell ref="F282:F283"/>
    <mergeCell ref="G282:G283"/>
    <mergeCell ref="E284:E285"/>
    <mergeCell ref="F284:F285"/>
    <mergeCell ref="G284:G285"/>
    <mergeCell ref="E292:E293"/>
    <mergeCell ref="F292:F293"/>
    <mergeCell ref="G292:G293"/>
    <mergeCell ref="E286:E287"/>
    <mergeCell ref="F286:F287"/>
    <mergeCell ref="G286:G287"/>
    <mergeCell ref="E288:E289"/>
    <mergeCell ref="F288:F289"/>
    <mergeCell ref="G288:G289"/>
    <mergeCell ref="G290:G291"/>
    <mergeCell ref="E290:E291"/>
    <mergeCell ref="F290:F291"/>
    <mergeCell ref="A316:H316"/>
    <mergeCell ref="A317:H317"/>
    <mergeCell ref="A318:H318"/>
    <mergeCell ref="A319:H319"/>
    <mergeCell ref="A309:H309"/>
    <mergeCell ref="A310:H310"/>
    <mergeCell ref="A311:H311"/>
    <mergeCell ref="A312:H312"/>
    <mergeCell ref="A313:H313"/>
    <mergeCell ref="A314:H314"/>
    <mergeCell ref="A315:G315"/>
    <mergeCell ref="A303:H303"/>
    <mergeCell ref="A304:H304"/>
    <mergeCell ref="A305:H305"/>
    <mergeCell ref="A306:H306"/>
    <mergeCell ref="A307:H307"/>
    <mergeCell ref="A308:H308"/>
    <mergeCell ref="E298:E299"/>
    <mergeCell ref="F298:F299"/>
    <mergeCell ref="G298:G299"/>
    <mergeCell ref="A280:A300"/>
    <mergeCell ref="B280:B300"/>
    <mergeCell ref="C280:C300"/>
    <mergeCell ref="D280:D300"/>
    <mergeCell ref="F300:H300"/>
    <mergeCell ref="F294:F295"/>
    <mergeCell ref="G294:G295"/>
    <mergeCell ref="E296:E297"/>
    <mergeCell ref="F296:F297"/>
    <mergeCell ref="G296:G297"/>
    <mergeCell ref="E282:E283"/>
    <mergeCell ref="C301:H301"/>
    <mergeCell ref="B302:H302"/>
    <mergeCell ref="E294:E295"/>
    <mergeCell ref="G280:G281"/>
    <mergeCell ref="A266:A273"/>
    <mergeCell ref="B266:B273"/>
    <mergeCell ref="C266:C273"/>
    <mergeCell ref="D266:D273"/>
    <mergeCell ref="F266:F272"/>
    <mergeCell ref="F273:H273"/>
    <mergeCell ref="E280:E281"/>
    <mergeCell ref="F280:F281"/>
    <mergeCell ref="A274:A277"/>
    <mergeCell ref="B274:B277"/>
    <mergeCell ref="C274:C277"/>
    <mergeCell ref="D274:D277"/>
    <mergeCell ref="E274:E276"/>
    <mergeCell ref="F274:F276"/>
    <mergeCell ref="G274:G276"/>
    <mergeCell ref="F277:H277"/>
    <mergeCell ref="C278:H278"/>
    <mergeCell ref="C279:M279"/>
    <mergeCell ref="F265:H265"/>
    <mergeCell ref="G251:G252"/>
    <mergeCell ref="F253:H253"/>
    <mergeCell ref="C254:H254"/>
    <mergeCell ref="C255:M255"/>
    <mergeCell ref="A256:A265"/>
    <mergeCell ref="B256:B265"/>
    <mergeCell ref="C256:C265"/>
    <mergeCell ref="D256:D265"/>
    <mergeCell ref="F256:F264"/>
    <mergeCell ref="H256:H264"/>
    <mergeCell ref="A251:A253"/>
    <mergeCell ref="B251:B253"/>
    <mergeCell ref="C251:C253"/>
    <mergeCell ref="D251:D253"/>
    <mergeCell ref="E251:E253"/>
    <mergeCell ref="F251:F252"/>
    <mergeCell ref="A249:A250"/>
    <mergeCell ref="B249:B250"/>
    <mergeCell ref="C249:C250"/>
    <mergeCell ref="D249:D250"/>
    <mergeCell ref="E249:E250"/>
    <mergeCell ref="F250:H250"/>
    <mergeCell ref="C243:H243"/>
    <mergeCell ref="C244:M244"/>
    <mergeCell ref="A245:A248"/>
    <mergeCell ref="B245:B248"/>
    <mergeCell ref="C245:C248"/>
    <mergeCell ref="D245:D248"/>
    <mergeCell ref="E245:E248"/>
    <mergeCell ref="F245:F247"/>
    <mergeCell ref="G245:G247"/>
    <mergeCell ref="F248:H248"/>
    <mergeCell ref="C237:H237"/>
    <mergeCell ref="B238:H238"/>
    <mergeCell ref="B239:M239"/>
    <mergeCell ref="C240:M240"/>
    <mergeCell ref="A241:A242"/>
    <mergeCell ref="B241:B242"/>
    <mergeCell ref="C241:C242"/>
    <mergeCell ref="D241:D242"/>
    <mergeCell ref="E241:E242"/>
    <mergeCell ref="F242:H242"/>
    <mergeCell ref="A235:A236"/>
    <mergeCell ref="B235:B236"/>
    <mergeCell ref="C235:C236"/>
    <mergeCell ref="D235:D236"/>
    <mergeCell ref="E235:E236"/>
    <mergeCell ref="F236:H236"/>
    <mergeCell ref="A233:A234"/>
    <mergeCell ref="B233:B234"/>
    <mergeCell ref="C233:C234"/>
    <mergeCell ref="D233:D234"/>
    <mergeCell ref="E233:E234"/>
    <mergeCell ref="F234:H234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27:A228"/>
    <mergeCell ref="B227:B228"/>
    <mergeCell ref="C227:C228"/>
    <mergeCell ref="D227:D228"/>
    <mergeCell ref="E227:E228"/>
    <mergeCell ref="F228:H228"/>
    <mergeCell ref="G222:G223"/>
    <mergeCell ref="F224:H224"/>
    <mergeCell ref="A225:A226"/>
    <mergeCell ref="B225:B226"/>
    <mergeCell ref="C225:C226"/>
    <mergeCell ref="D225:D226"/>
    <mergeCell ref="E225:E226"/>
    <mergeCell ref="F226:H226"/>
    <mergeCell ref="A222:A224"/>
    <mergeCell ref="B222:B224"/>
    <mergeCell ref="C222:C224"/>
    <mergeCell ref="D222:D224"/>
    <mergeCell ref="E222:E224"/>
    <mergeCell ref="F222:F223"/>
    <mergeCell ref="A220:A221"/>
    <mergeCell ref="B220:B221"/>
    <mergeCell ref="C220:C221"/>
    <mergeCell ref="D220:D221"/>
    <mergeCell ref="E220:E221"/>
    <mergeCell ref="F221:H221"/>
    <mergeCell ref="A218:A219"/>
    <mergeCell ref="B218:B219"/>
    <mergeCell ref="C218:C219"/>
    <mergeCell ref="D218:D219"/>
    <mergeCell ref="E218:E219"/>
    <mergeCell ref="F219:H219"/>
    <mergeCell ref="A216:A217"/>
    <mergeCell ref="B216:B217"/>
    <mergeCell ref="C216:C217"/>
    <mergeCell ref="D216:D217"/>
    <mergeCell ref="E216:E217"/>
    <mergeCell ref="F217:H217"/>
    <mergeCell ref="C212:H212"/>
    <mergeCell ref="C213:M213"/>
    <mergeCell ref="A214:A215"/>
    <mergeCell ref="B214:B215"/>
    <mergeCell ref="C214:C215"/>
    <mergeCell ref="D214:D215"/>
    <mergeCell ref="E214:E215"/>
    <mergeCell ref="F215:H215"/>
    <mergeCell ref="G205:G207"/>
    <mergeCell ref="F208:H208"/>
    <mergeCell ref="A209:A211"/>
    <mergeCell ref="B209:B211"/>
    <mergeCell ref="C209:C211"/>
    <mergeCell ref="D209:D211"/>
    <mergeCell ref="E209:E211"/>
    <mergeCell ref="F209:F210"/>
    <mergeCell ref="G209:G210"/>
    <mergeCell ref="F211:H211"/>
    <mergeCell ref="A205:A208"/>
    <mergeCell ref="B205:B208"/>
    <mergeCell ref="C205:C208"/>
    <mergeCell ref="D205:D208"/>
    <mergeCell ref="E205:E208"/>
    <mergeCell ref="F205:F207"/>
    <mergeCell ref="A203:A204"/>
    <mergeCell ref="B203:B204"/>
    <mergeCell ref="C203:C204"/>
    <mergeCell ref="D203:D204"/>
    <mergeCell ref="E203:E204"/>
    <mergeCell ref="F204:H204"/>
    <mergeCell ref="C197:H197"/>
    <mergeCell ref="B198:H198"/>
    <mergeCell ref="B199:M199"/>
    <mergeCell ref="C200:M200"/>
    <mergeCell ref="A201:A202"/>
    <mergeCell ref="B201:B202"/>
    <mergeCell ref="C201:C202"/>
    <mergeCell ref="D201:D202"/>
    <mergeCell ref="E201:E202"/>
    <mergeCell ref="F202:H202"/>
    <mergeCell ref="C193:H193"/>
    <mergeCell ref="C194:M194"/>
    <mergeCell ref="A195:A196"/>
    <mergeCell ref="B195:B196"/>
    <mergeCell ref="C195:C196"/>
    <mergeCell ref="D195:D196"/>
    <mergeCell ref="E195:E196"/>
    <mergeCell ref="F196:H196"/>
    <mergeCell ref="A191:A192"/>
    <mergeCell ref="B191:B192"/>
    <mergeCell ref="C191:C192"/>
    <mergeCell ref="D191:D192"/>
    <mergeCell ref="E191:E192"/>
    <mergeCell ref="F192:H192"/>
    <mergeCell ref="A189:A190"/>
    <mergeCell ref="B189:B190"/>
    <mergeCell ref="C189:C190"/>
    <mergeCell ref="D189:D190"/>
    <mergeCell ref="E189:E190"/>
    <mergeCell ref="F190:H190"/>
    <mergeCell ref="C185:H185"/>
    <mergeCell ref="C186:M186"/>
    <mergeCell ref="A187:A188"/>
    <mergeCell ref="B187:B188"/>
    <mergeCell ref="C187:C188"/>
    <mergeCell ref="D187:D188"/>
    <mergeCell ref="E187:E188"/>
    <mergeCell ref="F188:H188"/>
    <mergeCell ref="G178:G180"/>
    <mergeCell ref="F181:H181"/>
    <mergeCell ref="A182:A184"/>
    <mergeCell ref="B182:B184"/>
    <mergeCell ref="C182:H182"/>
    <mergeCell ref="C183:H183"/>
    <mergeCell ref="C184:H184"/>
    <mergeCell ref="A178:A181"/>
    <mergeCell ref="B178:B181"/>
    <mergeCell ref="C178:C181"/>
    <mergeCell ref="D178:D181"/>
    <mergeCell ref="E178:E181"/>
    <mergeCell ref="F178:F180"/>
    <mergeCell ref="A176:A177"/>
    <mergeCell ref="B176:B177"/>
    <mergeCell ref="C176:C177"/>
    <mergeCell ref="D176:D177"/>
    <mergeCell ref="E176:E177"/>
    <mergeCell ref="F177:H177"/>
    <mergeCell ref="G171:H171"/>
    <mergeCell ref="G172:H172"/>
    <mergeCell ref="D173:H173"/>
    <mergeCell ref="C174:H174"/>
    <mergeCell ref="C175:M175"/>
    <mergeCell ref="G166:G167"/>
    <mergeCell ref="F168:H168"/>
    <mergeCell ref="A169:A170"/>
    <mergeCell ref="B169:B170"/>
    <mergeCell ref="C169:H169"/>
    <mergeCell ref="C170:H170"/>
    <mergeCell ref="A166:A168"/>
    <mergeCell ref="B166:B168"/>
    <mergeCell ref="C166:C168"/>
    <mergeCell ref="D166:D168"/>
    <mergeCell ref="E166:E168"/>
    <mergeCell ref="F166:F167"/>
    <mergeCell ref="G160:G162"/>
    <mergeCell ref="F163:H163"/>
    <mergeCell ref="A164:A165"/>
    <mergeCell ref="B164:B165"/>
    <mergeCell ref="C164:C165"/>
    <mergeCell ref="D164:D165"/>
    <mergeCell ref="E164:E165"/>
    <mergeCell ref="F165:H165"/>
    <mergeCell ref="A160:A163"/>
    <mergeCell ref="B160:B163"/>
    <mergeCell ref="C160:C163"/>
    <mergeCell ref="D160:D163"/>
    <mergeCell ref="E160:E163"/>
    <mergeCell ref="F160:F162"/>
    <mergeCell ref="G153:G155"/>
    <mergeCell ref="F156:H156"/>
    <mergeCell ref="A157:A159"/>
    <mergeCell ref="B157:B159"/>
    <mergeCell ref="C157:C159"/>
    <mergeCell ref="D157:D159"/>
    <mergeCell ref="E157:E159"/>
    <mergeCell ref="F157:F158"/>
    <mergeCell ref="G157:G158"/>
    <mergeCell ref="F159:H159"/>
    <mergeCell ref="A153:A156"/>
    <mergeCell ref="B153:B156"/>
    <mergeCell ref="C153:C156"/>
    <mergeCell ref="D153:D156"/>
    <mergeCell ref="E153:E156"/>
    <mergeCell ref="F153:F155"/>
    <mergeCell ref="F147:H147"/>
    <mergeCell ref="A148:A152"/>
    <mergeCell ref="B148:B152"/>
    <mergeCell ref="C148:C152"/>
    <mergeCell ref="D148:D152"/>
    <mergeCell ref="E148:E152"/>
    <mergeCell ref="F148:F151"/>
    <mergeCell ref="G148:G151"/>
    <mergeCell ref="F152:H152"/>
    <mergeCell ref="A143:A147"/>
    <mergeCell ref="B143:B147"/>
    <mergeCell ref="C143:C147"/>
    <mergeCell ref="D143:D147"/>
    <mergeCell ref="E143:E147"/>
    <mergeCell ref="F143:F146"/>
    <mergeCell ref="A139:A142"/>
    <mergeCell ref="B139:B142"/>
    <mergeCell ref="C139:C142"/>
    <mergeCell ref="D139:D142"/>
    <mergeCell ref="E139:E142"/>
    <mergeCell ref="F139:F141"/>
    <mergeCell ref="G139:G141"/>
    <mergeCell ref="F142:H142"/>
    <mergeCell ref="G143:G146"/>
    <mergeCell ref="C133:H133"/>
    <mergeCell ref="C134:H134"/>
    <mergeCell ref="C135:M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25:A132"/>
    <mergeCell ref="B125:B132"/>
    <mergeCell ref="C125:H125"/>
    <mergeCell ref="C126:H126"/>
    <mergeCell ref="C127:H127"/>
    <mergeCell ref="G128:H128"/>
    <mergeCell ref="C129:H129"/>
    <mergeCell ref="G130:H130"/>
    <mergeCell ref="G131:H131"/>
    <mergeCell ref="C132:H132"/>
    <mergeCell ref="G116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6:A121"/>
    <mergeCell ref="B116:B121"/>
    <mergeCell ref="C116:C121"/>
    <mergeCell ref="D116:D121"/>
    <mergeCell ref="E116:E121"/>
    <mergeCell ref="F116:F120"/>
    <mergeCell ref="F112:H112"/>
    <mergeCell ref="A113:A115"/>
    <mergeCell ref="B113:B115"/>
    <mergeCell ref="C113:C115"/>
    <mergeCell ref="D113:D115"/>
    <mergeCell ref="E113:E115"/>
    <mergeCell ref="F113:F114"/>
    <mergeCell ref="G113:G114"/>
    <mergeCell ref="F115:H115"/>
    <mergeCell ref="A110:A112"/>
    <mergeCell ref="B110:B112"/>
    <mergeCell ref="C110:C112"/>
    <mergeCell ref="D110:D112"/>
    <mergeCell ref="E110:E112"/>
    <mergeCell ref="F110:F111"/>
    <mergeCell ref="A106:A109"/>
    <mergeCell ref="B106:B109"/>
    <mergeCell ref="C106:C109"/>
    <mergeCell ref="D106:D109"/>
    <mergeCell ref="E106:E109"/>
    <mergeCell ref="F106:F108"/>
    <mergeCell ref="G106:G108"/>
    <mergeCell ref="F109:H109"/>
    <mergeCell ref="G110:G111"/>
    <mergeCell ref="G96:G99"/>
    <mergeCell ref="F100:H100"/>
    <mergeCell ref="A101:A105"/>
    <mergeCell ref="B101:B105"/>
    <mergeCell ref="C101:C105"/>
    <mergeCell ref="D101:D105"/>
    <mergeCell ref="E101:E103"/>
    <mergeCell ref="F101:F104"/>
    <mergeCell ref="G101:G104"/>
    <mergeCell ref="E104:E105"/>
    <mergeCell ref="A96:A100"/>
    <mergeCell ref="B96:B100"/>
    <mergeCell ref="C96:C100"/>
    <mergeCell ref="D96:D100"/>
    <mergeCell ref="E96:E100"/>
    <mergeCell ref="F96:F99"/>
    <mergeCell ref="F105:H105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74:G78"/>
    <mergeCell ref="F79:H79"/>
    <mergeCell ref="A80:A86"/>
    <mergeCell ref="B80:B86"/>
    <mergeCell ref="C80:C86"/>
    <mergeCell ref="D80:D86"/>
    <mergeCell ref="E80:E86"/>
    <mergeCell ref="F80:F85"/>
    <mergeCell ref="G80:G85"/>
    <mergeCell ref="F86:H86"/>
    <mergeCell ref="A74:A79"/>
    <mergeCell ref="B74:B79"/>
    <mergeCell ref="C74:C79"/>
    <mergeCell ref="D74:D79"/>
    <mergeCell ref="E74:E79"/>
    <mergeCell ref="F74:F78"/>
    <mergeCell ref="G68:G70"/>
    <mergeCell ref="F71:H71"/>
    <mergeCell ref="A72:A73"/>
    <mergeCell ref="B72:B73"/>
    <mergeCell ref="C72:C73"/>
    <mergeCell ref="D72:D73"/>
    <mergeCell ref="E72:E73"/>
    <mergeCell ref="F73:H73"/>
    <mergeCell ref="A68:A71"/>
    <mergeCell ref="B68:B71"/>
    <mergeCell ref="C68:C71"/>
    <mergeCell ref="D68:D71"/>
    <mergeCell ref="E68:E71"/>
    <mergeCell ref="F68:F70"/>
    <mergeCell ref="C62:M62"/>
    <mergeCell ref="A63:A67"/>
    <mergeCell ref="B63:B67"/>
    <mergeCell ref="C63:C67"/>
    <mergeCell ref="D63:D67"/>
    <mergeCell ref="E63:E67"/>
    <mergeCell ref="F63:F66"/>
    <mergeCell ref="G63:G66"/>
    <mergeCell ref="F67:H67"/>
    <mergeCell ref="A58:A59"/>
    <mergeCell ref="B58:B59"/>
    <mergeCell ref="C58:H58"/>
    <mergeCell ref="C59:H59"/>
    <mergeCell ref="G60:H60"/>
    <mergeCell ref="C61:H61"/>
    <mergeCell ref="G52:G53"/>
    <mergeCell ref="F54:H54"/>
    <mergeCell ref="A55:A57"/>
    <mergeCell ref="B55:B57"/>
    <mergeCell ref="C55:C57"/>
    <mergeCell ref="D55:D57"/>
    <mergeCell ref="E55:E57"/>
    <mergeCell ref="F55:F56"/>
    <mergeCell ref="G55:G56"/>
    <mergeCell ref="F57:H57"/>
    <mergeCell ref="C48:H48"/>
    <mergeCell ref="G49:H49"/>
    <mergeCell ref="C50:H50"/>
    <mergeCell ref="C51:M51"/>
    <mergeCell ref="A52:A54"/>
    <mergeCell ref="B52:B54"/>
    <mergeCell ref="C52:C54"/>
    <mergeCell ref="D52:D54"/>
    <mergeCell ref="E52:E54"/>
    <mergeCell ref="F52:F53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G35:G36"/>
    <mergeCell ref="F37:H37"/>
    <mergeCell ref="A38:A40"/>
    <mergeCell ref="B38:B40"/>
    <mergeCell ref="C38:C40"/>
    <mergeCell ref="D38:D40"/>
    <mergeCell ref="E38:E40"/>
    <mergeCell ref="F38:F39"/>
    <mergeCell ref="G38:G39"/>
    <mergeCell ref="F40:H40"/>
    <mergeCell ref="A35:A37"/>
    <mergeCell ref="B35:B37"/>
    <mergeCell ref="C35:C37"/>
    <mergeCell ref="D35:D37"/>
    <mergeCell ref="E35:E37"/>
    <mergeCell ref="F35:F36"/>
    <mergeCell ref="G29:G30"/>
    <mergeCell ref="F31:H31"/>
    <mergeCell ref="A32:A34"/>
    <mergeCell ref="B32:B34"/>
    <mergeCell ref="C32:C34"/>
    <mergeCell ref="D32:D34"/>
    <mergeCell ref="E32:E34"/>
    <mergeCell ref="F32:F33"/>
    <mergeCell ref="G32:G33"/>
    <mergeCell ref="F34:H34"/>
    <mergeCell ref="A29:A31"/>
    <mergeCell ref="B29:B31"/>
    <mergeCell ref="C29:C31"/>
    <mergeCell ref="D29:D31"/>
    <mergeCell ref="E29:E31"/>
    <mergeCell ref="F29:F30"/>
    <mergeCell ref="G22:G24"/>
    <mergeCell ref="F25:H25"/>
    <mergeCell ref="A26:A28"/>
    <mergeCell ref="B26:B28"/>
    <mergeCell ref="C26:C28"/>
    <mergeCell ref="D26:D28"/>
    <mergeCell ref="E26:E28"/>
    <mergeCell ref="F26:F27"/>
    <mergeCell ref="G26:G27"/>
    <mergeCell ref="F28:H28"/>
    <mergeCell ref="A22:A25"/>
    <mergeCell ref="B22:B25"/>
    <mergeCell ref="C22:C25"/>
    <mergeCell ref="D22:D25"/>
    <mergeCell ref="E22:E25"/>
    <mergeCell ref="F22:F24"/>
    <mergeCell ref="G16:G17"/>
    <mergeCell ref="F18:H18"/>
    <mergeCell ref="A19:A21"/>
    <mergeCell ref="B19:B21"/>
    <mergeCell ref="C19:C21"/>
    <mergeCell ref="D19:D21"/>
    <mergeCell ref="E19:E21"/>
    <mergeCell ref="F19:F20"/>
    <mergeCell ref="G19:G20"/>
    <mergeCell ref="F21:H21"/>
    <mergeCell ref="A16:A18"/>
    <mergeCell ref="B16:B18"/>
    <mergeCell ref="C16:C18"/>
    <mergeCell ref="D16:D18"/>
    <mergeCell ref="E16:E18"/>
    <mergeCell ref="F16:F17"/>
    <mergeCell ref="G10:G11"/>
    <mergeCell ref="F12:H12"/>
    <mergeCell ref="A13:A15"/>
    <mergeCell ref="B13:B15"/>
    <mergeCell ref="C13:C15"/>
    <mergeCell ref="D13:D15"/>
    <mergeCell ref="E13:E15"/>
    <mergeCell ref="F13:F14"/>
    <mergeCell ref="G13:G14"/>
    <mergeCell ref="F15:H15"/>
    <mergeCell ref="A10:A12"/>
    <mergeCell ref="B10:B12"/>
    <mergeCell ref="C10:C12"/>
    <mergeCell ref="D10:D12"/>
    <mergeCell ref="E10:E12"/>
    <mergeCell ref="F10:F11"/>
    <mergeCell ref="A2:M2"/>
    <mergeCell ref="A3:H3"/>
    <mergeCell ref="A6:M6"/>
    <mergeCell ref="A7:M7"/>
    <mergeCell ref="B8:M8"/>
    <mergeCell ref="C9:M9"/>
    <mergeCell ref="G4:G5"/>
    <mergeCell ref="H4:H5"/>
    <mergeCell ref="A4:A5"/>
    <mergeCell ref="B4:B5"/>
    <mergeCell ref="C4:C5"/>
    <mergeCell ref="D4:D5"/>
    <mergeCell ref="E4:E5"/>
    <mergeCell ref="F4:F5"/>
    <mergeCell ref="L4:L5"/>
    <mergeCell ref="M4:M5"/>
    <mergeCell ref="K4:K5"/>
    <mergeCell ref="I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C9EA-E43C-4420-B78C-FE20E8B4F14B}">
  <dimension ref="A1:F15"/>
  <sheetViews>
    <sheetView workbookViewId="0">
      <selection activeCell="F16" sqref="F16"/>
    </sheetView>
  </sheetViews>
  <sheetFormatPr defaultRowHeight="15" x14ac:dyDescent="0.25"/>
  <cols>
    <col min="2" max="2" width="21.85546875" customWidth="1"/>
    <col min="3" max="3" width="16.140625" customWidth="1"/>
    <col min="4" max="4" width="14.7109375" customWidth="1"/>
    <col min="5" max="5" width="12.7109375" customWidth="1"/>
    <col min="6" max="6" width="16.5703125" customWidth="1"/>
  </cols>
  <sheetData>
    <row r="1" spans="1:6" ht="15" customHeight="1" x14ac:dyDescent="0.25">
      <c r="A1" s="397" t="s">
        <v>257</v>
      </c>
      <c r="B1" s="397" t="s">
        <v>258</v>
      </c>
      <c r="C1" s="400" t="s">
        <v>259</v>
      </c>
      <c r="D1" s="401"/>
      <c r="E1" s="400" t="s">
        <v>260</v>
      </c>
      <c r="F1" s="402"/>
    </row>
    <row r="2" spans="1:6" ht="31.5" x14ac:dyDescent="0.25">
      <c r="A2" s="398"/>
      <c r="B2" s="398"/>
      <c r="C2" s="403" t="s">
        <v>261</v>
      </c>
      <c r="D2" s="179" t="s">
        <v>262</v>
      </c>
      <c r="E2" s="178" t="s">
        <v>263</v>
      </c>
      <c r="F2" s="181" t="s">
        <v>264</v>
      </c>
    </row>
    <row r="3" spans="1:6" ht="39" customHeight="1" x14ac:dyDescent="0.25">
      <c r="A3" s="399"/>
      <c r="B3" s="399"/>
      <c r="C3" s="404"/>
      <c r="D3" s="180" t="s">
        <v>265</v>
      </c>
      <c r="E3" s="405">
        <v>2023</v>
      </c>
      <c r="F3" s="406"/>
    </row>
    <row r="4" spans="1:6" ht="18.75" x14ac:dyDescent="0.3">
      <c r="A4" s="182">
        <v>1</v>
      </c>
      <c r="B4" s="183" t="s">
        <v>266</v>
      </c>
      <c r="C4" s="195">
        <v>1153</v>
      </c>
      <c r="D4" s="185">
        <v>53.1</v>
      </c>
      <c r="E4" s="197">
        <f>((($E$15*0.5)/$C$15)*C4)+(($E$15*0.5/$D$15)*D4)</f>
        <v>3.2726900648967594</v>
      </c>
      <c r="F4" s="198">
        <f>$F$15*E4/$E$15</f>
        <v>48.108543953982362</v>
      </c>
    </row>
    <row r="5" spans="1:6" ht="18.75" x14ac:dyDescent="0.3">
      <c r="A5" s="182">
        <v>2</v>
      </c>
      <c r="B5" s="183" t="s">
        <v>267</v>
      </c>
      <c r="C5" s="186">
        <v>4715</v>
      </c>
      <c r="D5" s="185">
        <v>72.900000000000006</v>
      </c>
      <c r="E5" s="197">
        <f t="shared" ref="E5:E14" si="0">((($E$15*0.5)/$C$15)*C5)+(($E$15*0.5/$D$15)*D5)</f>
        <v>6.7352996461499641</v>
      </c>
      <c r="F5" s="198">
        <f t="shared" ref="F5:F14" si="1">$F$15*E5/$E$15</f>
        <v>99.008904798404473</v>
      </c>
    </row>
    <row r="6" spans="1:6" ht="18.75" x14ac:dyDescent="0.3">
      <c r="A6" s="182">
        <v>3</v>
      </c>
      <c r="B6" s="183" t="s">
        <v>268</v>
      </c>
      <c r="C6" s="186">
        <v>6328</v>
      </c>
      <c r="D6" s="185">
        <v>119</v>
      </c>
      <c r="E6" s="197">
        <f t="shared" si="0"/>
        <v>10.014697002203928</v>
      </c>
      <c r="F6" s="198">
        <f t="shared" si="1"/>
        <v>147.21604593239775</v>
      </c>
    </row>
    <row r="7" spans="1:6" ht="18.75" x14ac:dyDescent="0.3">
      <c r="A7" s="182">
        <v>4</v>
      </c>
      <c r="B7" s="183" t="s">
        <v>269</v>
      </c>
      <c r="C7" s="186">
        <v>1454</v>
      </c>
      <c r="D7" s="185">
        <v>79.599999999999994</v>
      </c>
      <c r="E7" s="197">
        <f t="shared" si="0"/>
        <v>4.7094970081672418</v>
      </c>
      <c r="F7" s="198">
        <f t="shared" si="1"/>
        <v>69.229606020058455</v>
      </c>
    </row>
    <row r="8" spans="1:6" ht="18.75" x14ac:dyDescent="0.3">
      <c r="A8" s="182">
        <v>5</v>
      </c>
      <c r="B8" s="183" t="s">
        <v>270</v>
      </c>
      <c r="C8" s="186">
        <v>15631</v>
      </c>
      <c r="D8" s="185">
        <v>65.599999999999994</v>
      </c>
      <c r="E8" s="197">
        <f t="shared" si="0"/>
        <v>14.213755077831486</v>
      </c>
      <c r="F8" s="198">
        <f t="shared" si="1"/>
        <v>208.94219964412284</v>
      </c>
    </row>
    <row r="9" spans="1:6" ht="18.75" x14ac:dyDescent="0.3">
      <c r="A9" s="182">
        <v>6</v>
      </c>
      <c r="B9" s="183" t="s">
        <v>271</v>
      </c>
      <c r="C9" s="186">
        <v>600</v>
      </c>
      <c r="D9" s="185">
        <v>42.4</v>
      </c>
      <c r="E9" s="197">
        <f t="shared" si="0"/>
        <v>2.3836550730935415</v>
      </c>
      <c r="F9" s="198">
        <f t="shared" si="1"/>
        <v>35.039729574475061</v>
      </c>
    </row>
    <row r="10" spans="1:6" ht="18.75" x14ac:dyDescent="0.3">
      <c r="A10" s="182">
        <v>7</v>
      </c>
      <c r="B10" s="183" t="s">
        <v>272</v>
      </c>
      <c r="C10" s="187">
        <v>5875</v>
      </c>
      <c r="D10" s="188">
        <v>139.30000000000001</v>
      </c>
      <c r="E10" s="197">
        <f t="shared" si="0"/>
        <v>10.625964203805282</v>
      </c>
      <c r="F10" s="198">
        <f t="shared" si="1"/>
        <v>156.20167379593764</v>
      </c>
    </row>
    <row r="11" spans="1:6" ht="18.75" x14ac:dyDescent="0.3">
      <c r="A11" s="182">
        <v>8</v>
      </c>
      <c r="B11" s="183" t="s">
        <v>273</v>
      </c>
      <c r="C11" s="189">
        <v>10244</v>
      </c>
      <c r="D11" s="185">
        <v>144.30000000000001</v>
      </c>
      <c r="E11" s="197">
        <f t="shared" si="0"/>
        <v>13.984220366050234</v>
      </c>
      <c r="F11" s="198">
        <f t="shared" si="1"/>
        <v>205.56803938093842</v>
      </c>
    </row>
    <row r="12" spans="1:6" ht="18.75" x14ac:dyDescent="0.3">
      <c r="A12" s="182">
        <v>9</v>
      </c>
      <c r="B12" s="183" t="s">
        <v>274</v>
      </c>
      <c r="C12" s="186">
        <v>16636</v>
      </c>
      <c r="D12" s="185">
        <v>87.8</v>
      </c>
      <c r="E12" s="197">
        <f t="shared" si="0"/>
        <v>15.956387925377099</v>
      </c>
      <c r="F12" s="198">
        <f t="shared" si="1"/>
        <v>234.55890250304336</v>
      </c>
    </row>
    <row r="13" spans="1:6" ht="18.75" x14ac:dyDescent="0.3">
      <c r="A13" s="182">
        <v>10</v>
      </c>
      <c r="B13" s="183" t="s">
        <v>275</v>
      </c>
      <c r="C13" s="186">
        <v>2675</v>
      </c>
      <c r="D13" s="185">
        <v>127.5</v>
      </c>
      <c r="E13" s="197">
        <f t="shared" si="0"/>
        <v>7.7912143296547747</v>
      </c>
      <c r="F13" s="198">
        <f t="shared" si="1"/>
        <v>114.53085064592518</v>
      </c>
    </row>
    <row r="14" spans="1:6" ht="18.75" x14ac:dyDescent="0.3">
      <c r="A14" s="182">
        <v>11</v>
      </c>
      <c r="B14" s="183" t="s">
        <v>276</v>
      </c>
      <c r="C14" s="184">
        <v>4527</v>
      </c>
      <c r="D14" s="185">
        <v>153.4</v>
      </c>
      <c r="E14" s="197">
        <f t="shared" si="0"/>
        <v>10.310748091910067</v>
      </c>
      <c r="F14" s="198">
        <f t="shared" si="1"/>
        <v>151.56799695107799</v>
      </c>
    </row>
    <row r="15" spans="1:6" ht="18.75" x14ac:dyDescent="0.3">
      <c r="A15" s="395" t="s">
        <v>277</v>
      </c>
      <c r="B15" s="396"/>
      <c r="C15" s="184">
        <v>69841</v>
      </c>
      <c r="D15" s="185">
        <v>1084.894</v>
      </c>
      <c r="E15" s="185">
        <v>100</v>
      </c>
      <c r="F15" s="196">
        <f>1500-30</f>
        <v>1470</v>
      </c>
    </row>
  </sheetData>
  <mergeCells count="7">
    <mergeCell ref="A15:B15"/>
    <mergeCell ref="A1:A3"/>
    <mergeCell ref="B1:B3"/>
    <mergeCell ref="C1:D1"/>
    <mergeCell ref="E1:F1"/>
    <mergeCell ref="C2:C3"/>
    <mergeCell ref="E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1" ma:contentTypeDescription="Kurkite naują dokumentą." ma:contentTypeScope="" ma:versionID="c6ac049715c6a017f753c4d79d52a29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43a89682f060bbd012eabfab7617c833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9cb7a69-fa63-470d-8f45-0783ac6fe180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6F5719-4B2F-4AEC-9005-06FCF2E5B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9513B7-44C1-40EB-A975-5DBB20A165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622916-322D-4208-9995-FD0226C41769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6 programa_projektas</vt:lpstr>
      <vt:lpstr>skaiciuokle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2022-01-26T09:51:19Z</dcterms:created>
  <dcterms:modified xsi:type="dcterms:W3CDTF">2022-12-12T10:01:41Z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